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 кор 2022-2026гг\5. Паспорта  ИПр\2022 год\+++Паспорта все с эк. эф ЦЭС\K_ 20220114_Ц_11\Реконстр ТП-0053 Благов\"/>
    </mc:Choice>
  </mc:AlternateContent>
  <bookViews>
    <workbookView xWindow="0" yWindow="0" windowWidth="28800" windowHeight="12435" tabRatio="800" firstSheet="3" activeTab="9"/>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 эк. эффект" sheetId="3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36" r:id="rId13"/>
    <sheet name="10. Карта" sheetId="34" r:id="rId14"/>
  </sheets>
  <externalReferences>
    <externalReference r:id="rId15"/>
    <externalReference r:id="rId16"/>
    <externalReference r:id="rId17"/>
  </externalReferences>
  <definedNames>
    <definedName name="группа_инвестпроекта" localSheetId="7">'[1]выпадающие списки'!$E$2:$E$33</definedName>
    <definedName name="группа_инвестпроекта">'[2]выпадающие списки (скрытый)'!$E$2:$E$23</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 эк. эффект'!$A$1:$P$62</definedName>
    <definedName name="_xlnm.Print_Area" localSheetId="8">'6.1. Паспорт сетевой график'!$A$1:$L$54</definedName>
    <definedName name="_xlnm.Print_Area" localSheetId="9">'6.2. Паспорт фин осв ввод'!$A$1:$AG$64</definedName>
    <definedName name="подразделение1" localSheetId="7">'[1]выпадающие списки'!$E$38:$E$51</definedName>
    <definedName name="подразделение1">'[2]выпадающие списки (скрытый)'!$E$45:$E$58</definedName>
    <definedName name="стадии" localSheetId="7">'[1]выпадающие списки'!$E$55:$E$60</definedName>
    <definedName name="тип" localSheetId="7">'[1]выпадающие списки'!$E$75:$E$78</definedName>
    <definedName name="фактическаястадия" localSheetId="7">'[1]выпадающие списки'!$I$75:$I$78</definedName>
    <definedName name="Цели" localSheetId="7">'[1]выпадающие списки'!$E$65:$E$71</definedName>
    <definedName name="Цели">'[2]выпадающие списки (скрытый)'!$E$73:$E$82</definedName>
  </definedNames>
  <calcPr calcId="152511"/>
</workbook>
</file>

<file path=xl/calcChain.xml><?xml version="1.0" encoding="utf-8"?>
<calcChain xmlns="http://schemas.openxmlformats.org/spreadsheetml/2006/main">
  <c r="B15" i="37" l="1"/>
  <c r="C22" i="37"/>
  <c r="D45" i="37" s="1"/>
  <c r="B12" i="37"/>
  <c r="D32" i="37"/>
  <c r="E32" i="37"/>
  <c r="F32" i="37"/>
  <c r="G32" i="37"/>
  <c r="H32" i="37" s="1"/>
  <c r="D34" i="37"/>
  <c r="E34" i="37"/>
  <c r="F34" i="37"/>
  <c r="G34" i="37"/>
  <c r="H34" i="37"/>
  <c r="I34" i="37"/>
  <c r="J34" i="37"/>
  <c r="K34" i="37"/>
  <c r="L34" i="37"/>
  <c r="M34" i="37"/>
  <c r="E38" i="37"/>
  <c r="F38" i="37"/>
  <c r="G38" i="37"/>
  <c r="D39" i="37"/>
  <c r="E39" i="37"/>
  <c r="F39" i="37" s="1"/>
  <c r="G39" i="37" s="1"/>
  <c r="H39" i="37" s="1"/>
  <c r="D48" i="37"/>
  <c r="E48" i="37"/>
  <c r="F48" i="37"/>
  <c r="G48" i="37"/>
  <c r="H48" i="37"/>
  <c r="I48" i="37"/>
  <c r="J48" i="37"/>
  <c r="K48" i="37"/>
  <c r="L48" i="37"/>
  <c r="M48" i="37"/>
  <c r="C23" i="37" l="1"/>
  <c r="D37" i="37" s="1"/>
  <c r="G37" i="37" s="1"/>
  <c r="G36" i="37" s="1"/>
  <c r="D35" i="37"/>
  <c r="H35" i="37"/>
  <c r="I32" i="37"/>
  <c r="H38" i="37"/>
  <c r="C24" i="37"/>
  <c r="C25" i="6"/>
  <c r="G40" i="37" l="1"/>
  <c r="G44" i="37" s="1"/>
  <c r="G46" i="37" s="1"/>
  <c r="G49" i="37" s="1"/>
  <c r="F35" i="37"/>
  <c r="G35" i="37"/>
  <c r="E35" i="37"/>
  <c r="F37" i="37"/>
  <c r="F36" i="37" s="1"/>
  <c r="F40" i="37" s="1"/>
  <c r="F44" i="37" s="1"/>
  <c r="F46" i="37" s="1"/>
  <c r="F49" i="37" s="1"/>
  <c r="I37" i="37"/>
  <c r="D36" i="37"/>
  <c r="D40" i="37" s="1"/>
  <c r="D44" i="37" s="1"/>
  <c r="D46" i="37" s="1"/>
  <c r="H37" i="37"/>
  <c r="H36" i="37" s="1"/>
  <c r="E37" i="37"/>
  <c r="E36" i="37" s="1"/>
  <c r="D49" i="37"/>
  <c r="D47" i="37"/>
  <c r="I38" i="37"/>
  <c r="I35" i="37"/>
  <c r="J32" i="37"/>
  <c r="E40" i="37"/>
  <c r="E44" i="37" s="1"/>
  <c r="E46" i="37" s="1"/>
  <c r="E49" i="37" s="1"/>
  <c r="H40" i="37"/>
  <c r="H44" i="37" s="1"/>
  <c r="H46" i="37" s="1"/>
  <c r="H49" i="37" s="1"/>
  <c r="I39" i="37"/>
  <c r="J39" i="37" s="1"/>
  <c r="B67" i="22"/>
  <c r="J38" i="37" l="1"/>
  <c r="K32" i="37"/>
  <c r="J35" i="37"/>
  <c r="J37" i="37"/>
  <c r="J36" i="37" s="1"/>
  <c r="I36" i="37"/>
  <c r="E47" i="37"/>
  <c r="D50" i="37"/>
  <c r="I40" i="37"/>
  <c r="I44" i="37" s="1"/>
  <c r="I46" i="37" s="1"/>
  <c r="B27" i="22"/>
  <c r="C24" i="15"/>
  <c r="B3" i="22"/>
  <c r="AV3" i="5"/>
  <c r="AG3" i="15"/>
  <c r="L3" i="16"/>
  <c r="AA3" i="14"/>
  <c r="S4" i="13"/>
  <c r="S3" i="12"/>
  <c r="A11" i="12"/>
  <c r="I49" i="37" l="1"/>
  <c r="F47" i="37"/>
  <c r="E50" i="37"/>
  <c r="J40" i="37"/>
  <c r="J44" i="37" s="1"/>
  <c r="J46" i="37" s="1"/>
  <c r="J49" i="37" s="1"/>
  <c r="K38" i="37"/>
  <c r="L32" i="37"/>
  <c r="K37" i="37"/>
  <c r="K35" i="37"/>
  <c r="K39" i="37"/>
  <c r="L39" i="37" s="1"/>
  <c r="A15" i="22"/>
  <c r="B21" i="22" s="1"/>
  <c r="L35" i="37" l="1"/>
  <c r="M32" i="37"/>
  <c r="L38" i="37"/>
  <c r="L37" i="37"/>
  <c r="L36" i="37" s="1"/>
  <c r="M39" i="37"/>
  <c r="F50" i="37"/>
  <c r="G47" i="37"/>
  <c r="K36" i="37"/>
  <c r="K40" i="37" s="1"/>
  <c r="K44" i="37" s="1"/>
  <c r="K46" i="37" s="1"/>
  <c r="A5" i="22"/>
  <c r="A5" i="5"/>
  <c r="A4" i="15"/>
  <c r="A5" i="16"/>
  <c r="A5" i="10"/>
  <c r="A4" i="17"/>
  <c r="A5" i="6"/>
  <c r="A5" i="14"/>
  <c r="A6" i="13"/>
  <c r="A4" i="12"/>
  <c r="K49" i="37" l="1"/>
  <c r="H47" i="37"/>
  <c r="G50" i="37"/>
  <c r="M38" i="37"/>
  <c r="M35" i="37"/>
  <c r="M37" i="37"/>
  <c r="M36" i="37" s="1"/>
  <c r="L40" i="37"/>
  <c r="L44" i="37" s="1"/>
  <c r="L46" i="37" s="1"/>
  <c r="L49" i="37" s="1"/>
  <c r="A15" i="5"/>
  <c r="I47" i="37" l="1"/>
  <c r="H50" i="37"/>
  <c r="D54" i="37"/>
  <c r="M40" i="37"/>
  <c r="M44" i="37" s="1"/>
  <c r="M46" i="37" s="1"/>
  <c r="M49" i="37" s="1"/>
  <c r="D53" i="37" s="1"/>
  <c r="D25" i="15"/>
  <c r="J47" i="37" l="1"/>
  <c r="I50" i="37"/>
  <c r="D24" i="15"/>
  <c r="C25" i="15"/>
  <c r="A12" i="22"/>
  <c r="A12" i="5"/>
  <c r="A11" i="15"/>
  <c r="A12" i="16"/>
  <c r="A12" i="10"/>
  <c r="A11" i="17"/>
  <c r="A12" i="6"/>
  <c r="E12" i="14"/>
  <c r="A13" i="13"/>
  <c r="A14" i="15"/>
  <c r="A15" i="16"/>
  <c r="A15" i="10"/>
  <c r="A14" i="17"/>
  <c r="A15" i="6"/>
  <c r="E15" i="14"/>
  <c r="A16" i="13"/>
  <c r="A14" i="12"/>
  <c r="K47" i="37" l="1"/>
  <c r="J50" i="37"/>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L47" i="37" l="1"/>
  <c r="K50" i="37"/>
  <c r="M47" i="37" l="1"/>
  <c r="L50" i="37"/>
  <c r="D55" i="37" l="1"/>
  <c r="M50" i="37"/>
  <c r="D56" i="37" s="1"/>
</calcChain>
</file>

<file path=xl/sharedStrings.xml><?xml version="1.0" encoding="utf-8"?>
<sst xmlns="http://schemas.openxmlformats.org/spreadsheetml/2006/main" count="1243" uniqueCount="665">
  <si>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</si>
  <si>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</si>
  <si>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</si>
  <si>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</si>
  <si>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</si>
  <si>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</si>
  <si>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</si>
  <si>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</si>
  <si>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</si>
  <si>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</si>
  <si>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</si>
  <si>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</si>
  <si>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</si>
  <si>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</si>
  <si>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</si>
  <si>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</si>
  <si>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</si>
  <si>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</si>
  <si>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</si>
  <si>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</si>
  <si>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</si>
  <si>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</si>
  <si>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</si>
  <si>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</si>
  <si>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</si>
  <si>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</si>
  <si>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</si>
  <si>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</si>
  <si>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</si>
  <si>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</si>
  <si>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</si>
  <si>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</si>
  <si>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</si>
  <si>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</si>
  <si>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</si>
  <si>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</si>
  <si>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</si>
  <si>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</si>
  <si>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</si>
  <si>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</si>
  <si>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</si>
  <si>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</si>
  <si>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</si>
  <si>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</si>
  <si>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</si>
  <si>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</si>
  <si>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</si>
  <si>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</si>
  <si>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</si>
  <si>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</si>
  <si>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</si>
  <si>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</si>
  <si>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</si>
  <si>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</si>
  <si>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</si>
  <si>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</si>
  <si>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</si>
  <si>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</si>
  <si>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</si>
  <si>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</si>
  <si>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</si>
  <si>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</si>
  <si>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</si>
  <si>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</si>
  <si>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</si>
  <si>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</si>
  <si>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</si>
  <si>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</si>
  <si>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</si>
  <si>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</si>
  <si>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</si>
  <si>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</si>
  <si>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</si>
  <si>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</si>
  <si>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</si>
  <si>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</si>
  <si>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</si>
  <si>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</si>
  <si>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</si>
  <si>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</si>
  <si>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</si>
  <si>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</si>
  <si>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</si>
  <si>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</si>
  <si>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</si>
  <si>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</si>
  <si>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</si>
  <si>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</si>
  <si>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</si>
  <si>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</si>
  <si>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</si>
  <si>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</si>
  <si>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</si>
  <si>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</si>
  <si>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</si>
  <si>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</si>
  <si>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</si>
  <si>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</si>
  <si>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</si>
  <si>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</si>
  <si>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</si>
  <si>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</si>
  <si>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</si>
  <si>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</si>
  <si>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</si>
  <si>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</si>
  <si>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</si>
  <si>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</si>
  <si>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</si>
  <si>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</si>
  <si>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</si>
  <si>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</si>
  <si>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</si>
  <si>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</si>
  <si>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</si>
  <si>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</si>
  <si>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</si>
  <si>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</si>
  <si>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</si>
  <si>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</si>
  <si>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</si>
  <si>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</si>
  <si>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</si>
  <si>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</si>
  <si>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</si>
  <si>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</si>
  <si>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</si>
  <si>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</si>
  <si>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</si>
  <si>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</si>
  <si>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</si>
  <si>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</si>
  <si>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</si>
  <si>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</si>
  <si>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</si>
  <si>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</si>
  <si>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</si>
  <si>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</si>
  <si>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</si>
  <si>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</si>
  <si>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</si>
  <si>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</si>
  <si>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</si>
  <si>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</si>
  <si>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</si>
  <si>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</si>
  <si>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</si>
  <si>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</si>
  <si>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</si>
  <si>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</si>
  <si>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</si>
  <si>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</si>
  <si>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</si>
  <si>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</si>
  <si>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</si>
  <si>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</si>
  <si>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</si>
  <si>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</si>
  <si>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</si>
  <si>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</si>
  <si>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</si>
  <si>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</si>
  <si>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</si>
  <si>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</si>
  <si>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</si>
  <si>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</si>
  <si>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</si>
  <si>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</si>
  <si>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</si>
  <si>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</si>
  <si>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</si>
  <si>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</si>
  <si>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</si>
  <si>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</si>
  <si>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</si>
  <si>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</si>
  <si>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</si>
  <si>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</si>
  <si>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</si>
  <si>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</si>
  <si>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</si>
  <si>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</si>
  <si>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</si>
  <si>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</si>
  <si>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</si>
  <si>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</si>
  <si>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</si>
  <si>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</si>
  <si>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</si>
  <si>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</si>
  <si>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</si>
  <si>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</si>
  <si>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</si>
  <si>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</si>
  <si>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</si>
  <si>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</si>
  <si>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</si>
  <si>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</si>
  <si>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</si>
  <si>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</si>
  <si>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</si>
  <si>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</si>
  <si>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</si>
  <si>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</si>
  <si>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</si>
  <si>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</si>
  <si>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</si>
  <si>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</si>
  <si>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</si>
  <si>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</si>
  <si>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</si>
  <si>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</si>
  <si>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</si>
  <si>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</si>
  <si>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</si>
  <si>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</si>
  <si>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</si>
  <si>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</si>
  <si>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</si>
  <si>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</si>
  <si>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</si>
  <si>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</si>
  <si>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</si>
  <si>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</si>
  <si>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</si>
  <si>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</si>
  <si>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</si>
  <si>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</si>
  <si>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</si>
  <si>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</si>
  <si>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</si>
  <si>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</si>
  <si>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</si>
  <si>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</si>
  <si>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</si>
  <si>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</si>
  <si>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</si>
  <si>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</si>
  <si>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</si>
  <si>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</si>
  <si>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</si>
  <si>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</si>
  <si>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</si>
  <si>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Внутренняя норма доходности (IRR)</t>
  </si>
  <si>
    <t>Коэффициент дисконтирования</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</si>
  <si>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</si>
  <si>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</si>
  <si>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</si>
  <si>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</si>
  <si>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</si>
  <si>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</si>
  <si>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</si>
  <si>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</si>
  <si>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</si>
  <si>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</si>
  <si>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</si>
  <si>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</si>
  <si>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</si>
  <si>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</si>
  <si>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</si>
  <si>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</si>
  <si>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</si>
  <si>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</si>
  <si>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</si>
  <si>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</si>
  <si>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</si>
  <si>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</si>
  <si>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</si>
  <si>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</si>
  <si>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</si>
  <si>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</si>
  <si>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</si>
  <si>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</si>
  <si>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</si>
  <si>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</si>
  <si>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</si>
  <si>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</si>
  <si>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</si>
  <si>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</si>
  <si>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</si>
  <si>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</si>
  <si>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</si>
  <si>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</si>
  <si>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</si>
  <si>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</si>
  <si>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</si>
  <si>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</si>
  <si>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</si>
  <si>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</si>
  <si>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</si>
  <si>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</si>
  <si>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</si>
  <si>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</si>
  <si>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</si>
  <si>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</si>
  <si>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</si>
  <si>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</si>
  <si>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</si>
  <si>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</si>
  <si>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</si>
  <si>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</si>
  <si>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</si>
  <si>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</si>
  <si>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</si>
  <si>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</si>
  <si>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</si>
  <si>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</si>
  <si>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</si>
  <si>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</si>
  <si>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</si>
  <si>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</si>
  <si>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</si>
  <si>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</si>
  <si>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</si>
  <si>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</si>
  <si>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</si>
  <si>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</si>
  <si>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</si>
  <si>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</si>
  <si>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</si>
  <si>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</si>
  <si>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</si>
  <si>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</si>
  <si>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</si>
  <si>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</si>
  <si>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</si>
  <si>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</si>
  <si>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</si>
  <si>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</si>
  <si>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</si>
  <si>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</si>
  <si>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</si>
  <si>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</si>
  <si>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</si>
  <si>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</si>
  <si>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</si>
  <si>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</si>
  <si>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</si>
  <si>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</si>
  <si>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</si>
  <si>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</si>
  <si>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</si>
  <si>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</si>
  <si>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</si>
  <si>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</si>
  <si>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</si>
  <si>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</si>
  <si>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</si>
  <si>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</si>
  <si>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</si>
  <si>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</si>
  <si>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</si>
  <si>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</si>
  <si>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</si>
  <si>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</si>
  <si>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</si>
  <si>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</si>
  <si>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</si>
  <si>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</si>
  <si>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</si>
  <si>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</si>
  <si>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</si>
  <si>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</si>
  <si>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</si>
  <si>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</si>
  <si>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</si>
  <si>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</si>
  <si>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</si>
  <si>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</si>
  <si>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</si>
  <si>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</si>
  <si>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</si>
  <si>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</si>
  <si>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</si>
  <si>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</si>
  <si>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</si>
  <si>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</si>
  <si>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</si>
  <si>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</si>
  <si>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</si>
  <si>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</si>
  <si>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</si>
  <si>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</si>
  <si>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</si>
  <si>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</si>
  <si>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</si>
  <si>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</si>
  <si>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</si>
  <si>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</si>
  <si>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</si>
  <si>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</si>
  <si>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</si>
  <si>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</si>
  <si>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</si>
  <si>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</si>
  <si>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</si>
  <si>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</si>
  <si>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</si>
  <si>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</si>
  <si>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</si>
  <si>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</si>
  <si>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</si>
  <si>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</si>
  <si>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</si>
  <si>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</si>
  <si>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</si>
  <si>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</si>
  <si>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</si>
  <si>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</si>
  <si>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</si>
  <si>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</si>
  <si>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</si>
  <si>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</si>
  <si>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</si>
  <si>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</si>
  <si>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</si>
  <si>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</si>
  <si>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</si>
  <si>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</si>
  <si>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</si>
  <si>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</si>
  <si>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</si>
  <si>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</si>
  <si>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</si>
  <si>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</si>
  <si>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</si>
  <si>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</si>
  <si>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</si>
  <si>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</si>
  <si>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</si>
  <si>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</si>
  <si>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</si>
  <si>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</si>
  <si>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</si>
  <si>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</si>
  <si>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</si>
  <si>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2022 год</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</si>
  <si>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</si>
  <si>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</si>
  <si>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</si>
  <si>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</si>
  <si>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</si>
  <si>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</si>
  <si>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</si>
  <si>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</si>
  <si>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СОГЛАСОВАНО:</t>
  </si>
  <si>
    <t>УТВЕРЖДАЮ:</t>
  </si>
  <si>
    <t>(наименование стройки)</t>
  </si>
  <si>
    <t>т</t>
  </si>
  <si>
    <t>шт.</t>
  </si>
  <si>
    <t>Итоги по смете:</t>
  </si>
  <si>
    <t xml:space="preserve">  ВСЕГО по смете</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</si>
  <si>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</si>
  <si>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</si>
  <si>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</si>
  <si>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</si>
  <si>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</si>
  <si>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</si>
  <si>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заключенного договора в ценах 2019 года с НДС, млн. руб.</t>
  </si>
  <si>
    <t>ГУП "РЭС"</t>
  </si>
  <si>
    <t>2023 год</t>
  </si>
  <si>
    <t>2024 год</t>
  </si>
  <si>
    <t>IV</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</si>
  <si>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</si>
  <si>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2025 год</t>
  </si>
  <si>
    <t>2022 г.</t>
  </si>
  <si>
    <t>Планируемая дата начала 2022г.</t>
  </si>
  <si>
    <t>2026 год</t>
  </si>
  <si>
    <t xml:space="preserve"> по состоянию на 01.01.2022 года </t>
  </si>
  <si>
    <t xml:space="preserve">по состоянию на 01.01.2023 года </t>
  </si>
  <si>
    <t>Факт 2021 года</t>
  </si>
  <si>
    <t>100 м</t>
  </si>
  <si>
    <t>м</t>
  </si>
  <si>
    <t>0,4 МВА</t>
  </si>
  <si>
    <t>2БКТП</t>
  </si>
  <si>
    <t>ТМГ-10/0,4/400 кВА</t>
  </si>
  <si>
    <t>2КТПН-400 кВА</t>
  </si>
  <si>
    <t>Приложение № 2</t>
  </si>
  <si>
    <t>Утверждено приказом № 421 от 4 августа 2020 г. Минстроя РФ</t>
  </si>
  <si>
    <t xml:space="preserve">Наименование редакции сметных нормативов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</si>
  <si>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</si>
  <si>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Наименование программного продукта</t>
  </si>
  <si>
    <t>(наименование объекта капитального строительства)</t>
  </si>
  <si>
    <t xml:space="preserve">ЛОКАЛЬНЫЙ СМЕТНЫЙ РАСЧЕТ (СМЕТА) № </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</si>
  <si>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</si>
  <si>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</si>
  <si>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</si>
  <si>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</si>
  <si>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</si>
  <si>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</si>
  <si>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</si>
  <si>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</si>
  <si>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тыс.руб.</t>
  </si>
  <si>
    <t>в том числе:</t>
  </si>
  <si>
    <t>строительных работ</t>
  </si>
  <si>
    <t>Средства на оплату труда рабочих</t>
  </si>
  <si>
    <t>монтажных работ</t>
  </si>
  <si>
    <t>Нормативные затраты труда рабочих</t>
  </si>
  <si>
    <t>чел.час.</t>
  </si>
  <si>
    <t>оборудования</t>
  </si>
  <si>
    <t>Нормативные затраты труда машинистов</t>
  </si>
  <si>
    <t>прочих затрат</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</si>
  <si>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</si>
  <si>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</si>
  <si>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</si>
  <si>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</si>
  <si>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</si>
  <si>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</si>
  <si>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</si>
  <si>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</si>
  <si>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</si>
  <si>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</si>
  <si>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</si>
  <si>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</si>
  <si>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ОТ</t>
  </si>
  <si>
    <t>ЭМ</t>
  </si>
  <si>
    <t>в т.ч. ОТм</t>
  </si>
  <si>
    <t>М</t>
  </si>
  <si>
    <t>ЗТ</t>
  </si>
  <si>
    <t>чел.-ч</t>
  </si>
  <si>
    <t>ЗТм</t>
  </si>
  <si>
    <t>Итого по расценке</t>
  </si>
  <si>
    <t>ФОТ</t>
  </si>
  <si>
    <t>%</t>
  </si>
  <si>
    <t>Всего по позиции</t>
  </si>
  <si>
    <t>ТЕРм08-01-062-02</t>
  </si>
  <si>
    <t>Трансформатор силовой, автотрансформатор или масляный реактор, масса: до 3 т</t>
  </si>
  <si>
    <t>1 шт.</t>
  </si>
  <si>
    <t>НР Электротехнические установки на других объектах</t>
  </si>
  <si>
    <t>СП Электротехнические установки на других объектах</t>
  </si>
  <si>
    <t>Прайс</t>
  </si>
  <si>
    <t>НР Пусконаладочные работы: 'вхолостую' - 80%, 'под нагрузкой' - 20%</t>
  </si>
  <si>
    <t>СП Пусконаладочные работы: 'вхолостую' - 80%, 'под нагрузкой' - 20%</t>
  </si>
  <si>
    <t>1 испытание</t>
  </si>
  <si>
    <t xml:space="preserve">     Итого прямые затраты (справочно)</t>
  </si>
  <si>
    <t xml:space="preserve">               Оплата труда рабочих</t>
  </si>
  <si>
    <t xml:space="preserve">               Эксплуатация машин</t>
  </si>
  <si>
    <t xml:space="preserve">               Материалы</t>
  </si>
  <si>
    <t xml:space="preserve">               оплата труда</t>
  </si>
  <si>
    <t xml:space="preserve">               эксплуатация машин и механизмов</t>
  </si>
  <si>
    <t xml:space="preserve">               материалы</t>
  </si>
  <si>
    <t xml:space="preserve">               накладные расходы</t>
  </si>
  <si>
    <t xml:space="preserve">               сметная прибыль</t>
  </si>
  <si>
    <t xml:space="preserve">     Монтажные работы</t>
  </si>
  <si>
    <t xml:space="preserve">     Прочие затраты</t>
  </si>
  <si>
    <t xml:space="preserve">          Пусконаладочные работы</t>
  </si>
  <si>
    <t xml:space="preserve">                    оплата труда</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</si>
  <si>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</si>
  <si>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</si>
  <si>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</si>
  <si>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</si>
  <si>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</si>
  <si>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</si>
  <si>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Непредвиденные затраты 3%</t>
  </si>
  <si>
    <t xml:space="preserve">     Итого с непредвиденными</t>
  </si>
  <si>
    <t xml:space="preserve">     НДС 20%</t>
  </si>
  <si>
    <t>Составил:</t>
  </si>
  <si>
    <t>[должность, подпись (инициалы, фамилия)]</t>
  </si>
  <si>
    <t>Проверил:</t>
  </si>
  <si>
    <t xml:space="preserve">Реконструкция ТП-0053 г. Благовещенск, ул. Сосновая 2КТПН-400кВа </t>
  </si>
  <si>
    <t>K_ 20220114_Ц_11</t>
  </si>
  <si>
    <t>Год раскрытия информации:  2022 год</t>
  </si>
  <si>
    <t>РБ, г. Благовещенск</t>
  </si>
  <si>
    <t>2022</t>
  </si>
  <si>
    <t>Сметная стоимость проекта в ценах  2022 года с НДС, млн. руб.</t>
  </si>
  <si>
    <t>объем заключенного договора в ценах 2022 года с НДС, млн. руб.</t>
  </si>
  <si>
    <t>"_____" ________________ 2022 года</t>
  </si>
  <si>
    <t>"ГРАНД-Смета 2021"</t>
  </si>
  <si>
    <t>ТП-0053</t>
  </si>
  <si>
    <t>(398,65)</t>
  </si>
  <si>
    <t>(0)</t>
  </si>
  <si>
    <t>(3,93)</t>
  </si>
  <si>
    <t>(321,04)</t>
  </si>
  <si>
    <t>(1,5)</t>
  </si>
  <si>
    <t>Раздел 1. Работы</t>
  </si>
  <si>
    <t>ТЕРм08-03-571-04</t>
  </si>
  <si>
    <t>Щит заводского изготовления однорядный или двухрядный: шкафного исполнения, глубина до 600 мм</t>
  </si>
  <si>
    <t>1 м ширины по фронту</t>
  </si>
  <si>
    <t>Объем=2+5+1+1+1+2+2</t>
  </si>
  <si>
    <t>Приказ № 812/пр от 21.12.2020 Прил. п.49.3</t>
  </si>
  <si>
    <t>Приказ № 774/пр от 11.12.2020 Прил. п.49.3</t>
  </si>
  <si>
    <t>ТЕРм10-04-066-03</t>
  </si>
  <si>
    <t>Щит распределительный</t>
  </si>
  <si>
    <t>Приказ № 812/пр от 21.12.2020 Прил. п.51.2</t>
  </si>
  <si>
    <t>НР Монтаж радиотелевизионного и электронного оборудования</t>
  </si>
  <si>
    <t>Приказ № 774/пр от 11.12.2020 Прил. п.51.2</t>
  </si>
  <si>
    <t>СП Монтаж радиотелевизионного и электронного оборудования</t>
  </si>
  <si>
    <t>ТЕРм08-01-068-02</t>
  </si>
  <si>
    <t>Шина сборная - одна полоса в фазе, медная или алюминиевая сечением: до 500 мм2</t>
  </si>
  <si>
    <t>Объем=(40+36+25+30) / 100</t>
  </si>
  <si>
    <t>Итого по разделу 1 Работы</t>
  </si>
  <si>
    <t>Раздел 2. Оборудование</t>
  </si>
  <si>
    <t>Панель ЩО-70-1-43 У3 вводная (с оборудованием)</t>
  </si>
  <si>
    <t>(Электротехнические установки на других объектах)</t>
  </si>
  <si>
    <t>Цена=221581/1,2/6,16</t>
  </si>
  <si>
    <t>Панель ЩО-70-1-03 У3 линейная (с оборудованием)</t>
  </si>
  <si>
    <t>Цена=111679/1,2/6,16</t>
  </si>
  <si>
    <t>Панель ЩО-70-1-72 У3 секционная (с оборудованием)</t>
  </si>
  <si>
    <t>Цена=331496/1,2/6,16</t>
  </si>
  <si>
    <t>Панель ЩО-70-1-72 У3 с аппаратурой АВР-0,4 (с оборудованием)</t>
  </si>
  <si>
    <t>Цена=67338/1,2/6,16</t>
  </si>
  <si>
    <t>Панель ЩО-70-1-93 У3 управление уличным освещением (с оборудованием)</t>
  </si>
  <si>
    <t>Цена=89821/1,2/6,16</t>
  </si>
  <si>
    <t>Панель ЩО-70-1-95 торцовая</t>
  </si>
  <si>
    <t>Цена=15000/1,2/6,16</t>
  </si>
  <si>
    <t>Панель угловая</t>
  </si>
  <si>
    <t>Цена=10000/1,2/6,16</t>
  </si>
  <si>
    <t>Трансформатор ТМГ-400/6/0,4</t>
  </si>
  <si>
    <t>Цена=349270/1,2/6,16</t>
  </si>
  <si>
    <t>Итого по разделу 2 Оборудование</t>
  </si>
  <si>
    <t>Раздел 3. Материалы</t>
  </si>
  <si>
    <t>ТССЦ-502-0620</t>
  </si>
  <si>
    <t>Шины алюминиевые 80х5</t>
  </si>
  <si>
    <t>Шины алюминиевые 50х4</t>
  </si>
  <si>
    <t>Шины алюминиевые 60х6</t>
  </si>
  <si>
    <t>ТССЦ-101-2548</t>
  </si>
  <si>
    <t>Сталь полосовая: 40х4 мм (1,256 кг/м)</t>
  </si>
  <si>
    <t>Объем=30*1,256/1000</t>
  </si>
  <si>
    <t>Итого по разделу 3 Материалы</t>
  </si>
  <si>
    <t>Раздел 4. ПНР</t>
  </si>
  <si>
    <t>ТЕРп01-02-002-01</t>
  </si>
  <si>
    <t>Трансформатор силовой трехфазный масляный двухобмоточный напряжением: до 11 кВ, мощностью до 0,32 МВА</t>
  </si>
  <si>
    <t>Приказ № 812/пр от 21.12.2020 Прил. п.83</t>
  </si>
  <si>
    <t>Приказ № 774/пр от 11.12.2020 Прил. п.83</t>
  </si>
  <si>
    <t>ТЕРп01-12-020-01</t>
  </si>
  <si>
    <t>Испытание сборных и соединительных шин напряжением: до 11 кВ</t>
  </si>
  <si>
    <t>ТЕРп01-12-024-01</t>
  </si>
  <si>
    <t>Испытание изолятора опорного: отдельного одноэлементного</t>
  </si>
  <si>
    <t>ТЕРп01-05-015-02</t>
  </si>
  <si>
    <t>Устройство АВР: линии напряжением ниже 1 кВ без схемы восстановления напряжения</t>
  </si>
  <si>
    <t>1 устройство</t>
  </si>
  <si>
    <t>Итого по разделу 4 ПНР</t>
  </si>
  <si>
    <t xml:space="preserve">          в том числе:</t>
  </si>
  <si>
    <t xml:space="preserve">                    в том числе оплата труда машинистов (Отм)</t>
  </si>
  <si>
    <t xml:space="preserve">                    в том числе оплата труда машинистов (ОТм)</t>
  </si>
  <si>
    <t xml:space="preserve">               в том числе:</t>
  </si>
  <si>
    <t>лет</t>
  </si>
  <si>
    <t>Дисконтированный срок окупаемости (DРP)</t>
  </si>
  <si>
    <t>Срок окупаемости (PP)</t>
  </si>
  <si>
    <t>млн. руб. без НДС</t>
  </si>
  <si>
    <t xml:space="preserve">Чистая приведённая стоимость (NPV) </t>
  </si>
  <si>
    <t>значение показателя</t>
  </si>
  <si>
    <t>ед. измерения</t>
  </si>
  <si>
    <t>ПОКАЗАТЕЛИ ЭКОНОМИЧЕСКОЙ ЭФФЕКТИВНОСТИ ИНВЕСТИЦИОННОГО ПРОЕКТА</t>
  </si>
  <si>
    <t>Дисконтированный денежный поток нарастающим итогом (Cumulative DCF)</t>
  </si>
  <si>
    <t>Дисконтированный денежный поток (DCF)</t>
  </si>
  <si>
    <t>Накопленный чистый денежный поток (Cumulative CF)</t>
  </si>
  <si>
    <t>Чистый денежный поток (CF)</t>
  </si>
  <si>
    <t>Инвестиционные расходы</t>
  </si>
  <si>
    <t>Прибыль до вычета расходов по уплате налогов, процентов, и начисленной амортизации (EBITDA)</t>
  </si>
  <si>
    <t>Год реализации</t>
  </si>
  <si>
    <t>ДЕНЕЖНЫЙ ПОТОК</t>
  </si>
  <si>
    <t xml:space="preserve">2.3 Прочие расходы </t>
  </si>
  <si>
    <t>2.2 Ремонт объекта</t>
  </si>
  <si>
    <t>2.1 Расходы на эксплуатацию объекта</t>
  </si>
  <si>
    <t>2. Операционные расходы</t>
  </si>
  <si>
    <t>1. Доходы (эффект)</t>
  </si>
  <si>
    <t>БЮДЖЕТ ДОХОДОВ И РАСХОДОВ</t>
  </si>
  <si>
    <t>МАКРОЭКОНОМИЧЕСКИЕ ПОКАЗАТЕЛИ</t>
  </si>
  <si>
    <t>Прочие расходы на объект, млн руб. без НДС</t>
  </si>
  <si>
    <t>Затраты на ремонт объекта, млн. руб. без НДС</t>
  </si>
  <si>
    <t xml:space="preserve">Ежегодные расходы на эксплуатацию объекта, млн. руб. без НДС </t>
  </si>
  <si>
    <t>Общая стоимость проекта, млн. руб. без НДС</t>
  </si>
  <si>
    <t>Показатели инвестиционного проекта</t>
  </si>
  <si>
    <t>Год раскрытия информации: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</si>
</sst>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0\ _₽_-;\-* #,##0.000\ _₽_-;_-* &quot;-&quot;??\ _₽_-;_-@_-"/>
    <numFmt numFmtId="171" formatCode="0.0"/>
    <numFmt numFmtId="172" formatCode="0.00000"/>
    <numFmt numFmtId="173" formatCode="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u/>
      <sz val="11"/>
      <color theme="10"/>
      <name val="Calibri"/>
      <family val="2"/>
      <charset val="204"/>
      <scheme val="minor"/>
    </font>
    <font>
      <sz val="8"/>
      <color rgb="FF000000"/>
      <name val="Arial"/>
      <family val="2"/>
      <charset val="204"/>
    </font>
    <font>
      <sz val="8"/>
      <name val="Arial"/>
      <charset val="204"/>
    </font>
    <font>
      <b/>
      <sz val="8"/>
      <color rgb="FF000000"/>
      <name val="Arial"/>
      <charset val="204"/>
    </font>
    <font>
      <sz val="8"/>
      <color rgb="FF000000"/>
      <name val="Arial"/>
      <charset val="204"/>
    </font>
    <font>
      <b/>
      <sz val="8"/>
      <name val="Arial"/>
      <charset val="204"/>
    </font>
    <font>
      <i/>
      <sz val="8"/>
      <name val="Arial"/>
      <charset val="204"/>
    </font>
    <font>
      <b/>
      <sz val="14"/>
      <name val="Arial"/>
      <charset val="204"/>
    </font>
    <font>
      <b/>
      <sz val="9"/>
      <color rgb="FF000000"/>
      <name val="Arial"/>
      <charset val="204"/>
    </font>
    <font>
      <sz val="10"/>
      <color theme="1"/>
      <name val="Calibri"/>
      <family val="2"/>
      <charset val="204"/>
      <scheme val="minor"/>
    </font>
    <font>
      <b/>
      <sz val="9"/>
      <name val="Times New Roman"/>
      <family val="1"/>
      <charset val="204"/>
    </font>
    <font>
      <sz val="9"/>
      <name val="Times New Roman"/>
      <family val="1"/>
      <charset val="204"/>
    </font>
    <font>
      <sz val="9"/>
      <color rgb="FFFF0000"/>
      <name val="Calibri"/>
      <family val="2"/>
      <charset val="204"/>
      <scheme val="minor"/>
    </font>
    <font>
      <sz val="10"/>
      <color theme="1"/>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4" fillId="0" borderId="0" applyNumberFormat="0" applyFill="0" applyBorder="0" applyAlignment="0" applyProtection="0"/>
  </cellStyleXfs>
  <cellXfs count="5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6" xfId="2" applyFont="1" applyFill="1" applyBorder="1" applyAlignment="1">
      <alignment horizontal="justify"/>
    </xf>
    <xf numFmtId="0" fontId="41" fillId="0" borderId="26" xfId="2" applyFont="1" applyFill="1" applyBorder="1" applyAlignment="1">
      <alignment horizontal="justify"/>
    </xf>
    <xf numFmtId="0" fontId="41" fillId="0" borderId="27" xfId="2" applyFont="1" applyFill="1" applyBorder="1" applyAlignment="1">
      <alignment horizontal="justify"/>
    </xf>
    <xf numFmtId="0" fontId="42" fillId="0" borderId="26" xfId="2" applyFont="1" applyFill="1" applyBorder="1" applyAlignment="1">
      <alignment vertical="top" wrapText="1"/>
    </xf>
    <xf numFmtId="0" fontId="42" fillId="0" borderId="28"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27"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7"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27" xfId="2" applyFont="1" applyFill="1" applyBorder="1" applyAlignment="1">
      <alignment horizontal="left" vertical="center" wrapText="1"/>
    </xf>
    <xf numFmtId="0" fontId="41" fillId="0" borderId="31" xfId="2" applyFont="1" applyFill="1" applyBorder="1" applyAlignment="1">
      <alignment horizontal="justify" vertical="top" wrapText="1"/>
    </xf>
    <xf numFmtId="0" fontId="42" fillId="0" borderId="27" xfId="2" applyFont="1" applyFill="1" applyBorder="1" applyAlignment="1">
      <alignment horizontal="center" vertical="center" wrapText="1"/>
    </xf>
    <xf numFmtId="0" fontId="41" fillId="0" borderId="2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24" xfId="2" applyFont="1" applyFill="1" applyBorder="1" applyAlignment="1">
      <alignment vertical="top" wrapText="1"/>
    </xf>
    <xf numFmtId="0" fontId="41" fillId="0" borderId="33" xfId="2" applyFont="1" applyFill="1" applyBorder="1" applyAlignment="1">
      <alignment vertical="top" wrapText="1"/>
    </xf>
    <xf numFmtId="0" fontId="41" fillId="0" borderId="25"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31" xfId="67" quotePrefix="1" applyNumberFormat="1" applyFont="1" applyFill="1" applyBorder="1" applyAlignment="1">
      <alignment horizontal="justify" vertical="top" wrapText="1"/>
    </xf>
    <xf numFmtId="0" fontId="63" fillId="0" borderId="31" xfId="2" quotePrefix="1" applyNumberFormat="1" applyFont="1" applyFill="1" applyBorder="1" applyAlignment="1">
      <alignment horizontal="justify" vertical="top" wrapText="1"/>
    </xf>
    <xf numFmtId="0" fontId="41" fillId="0" borderId="31" xfId="2" quotePrefix="1" applyNumberFormat="1" applyFont="1" applyFill="1" applyBorder="1" applyAlignment="1">
      <alignment horizontal="justify" vertical="top" wrapText="1"/>
    </xf>
    <xf numFmtId="0" fontId="41" fillId="0" borderId="32" xfId="2" applyNumberFormat="1" applyFont="1" applyFill="1" applyBorder="1" applyAlignment="1">
      <alignment horizontal="justify" vertical="top" wrapText="1"/>
    </xf>
    <xf numFmtId="0" fontId="41" fillId="0" borderId="34" xfId="2" applyNumberFormat="1" applyFont="1" applyFill="1" applyBorder="1" applyAlignment="1">
      <alignment horizontal="justify" vertical="top" wrapText="1"/>
    </xf>
    <xf numFmtId="0" fontId="41" fillId="0" borderId="26"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35"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35" xfId="49" applyNumberFormat="1" applyFont="1" applyBorder="1" applyAlignment="1">
      <alignment horizontal="center" vertical="center" wrapText="1"/>
    </xf>
    <xf numFmtId="0" fontId="38" fillId="0" borderId="35"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28"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26"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25" borderId="27" xfId="2" applyFont="1" applyFill="1" applyBorder="1" applyAlignment="1">
      <alignment horizontal="left" vertical="center" wrapText="1"/>
    </xf>
    <xf numFmtId="0" fontId="11" fillId="0" borderId="3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35"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35" xfId="0" applyBorder="1" applyAlignment="1">
      <alignment horizontal="center" vertical="center" wrapText="1"/>
    </xf>
    <xf numFmtId="2" fontId="11" fillId="0" borderId="1" xfId="2"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170" fontId="11" fillId="0" borderId="35" xfId="2" applyNumberFormat="1" applyFont="1" applyBorder="1" applyAlignment="1">
      <alignment horizontal="center" vertical="center"/>
    </xf>
    <xf numFmtId="0" fontId="11" fillId="0" borderId="35" xfId="2" applyFont="1" applyBorder="1" applyAlignment="1">
      <alignment horizontal="center" vertical="center"/>
    </xf>
    <xf numFmtId="0" fontId="41" fillId="0" borderId="31" xfId="2" applyFont="1" applyFill="1" applyBorder="1" applyAlignment="1">
      <alignment vertical="center" wrapText="1"/>
    </xf>
    <xf numFmtId="0" fontId="29" fillId="0" borderId="0" xfId="62" applyFont="1"/>
    <xf numFmtId="0" fontId="7" fillId="0" borderId="35" xfId="1" applyFont="1" applyBorder="1" applyAlignment="1">
      <alignment vertical="center" wrapText="1"/>
    </xf>
    <xf numFmtId="0" fontId="64" fillId="0" borderId="0" xfId="69" applyAlignment="1">
      <alignment horizontal="center" vertical="center"/>
    </xf>
    <xf numFmtId="0" fontId="65" fillId="0" borderId="0" xfId="0" applyNumberFormat="1" applyFont="1" applyFill="1" applyBorder="1" applyAlignment="1" applyProtection="1"/>
    <xf numFmtId="0" fontId="66" fillId="0" borderId="0" xfId="0" applyNumberFormat="1" applyFont="1" applyFill="1" applyBorder="1" applyAlignment="1" applyProtection="1">
      <alignment horizontal="right"/>
    </xf>
    <xf numFmtId="0" fontId="66" fillId="0" borderId="0" xfId="0" applyNumberFormat="1" applyFont="1" applyFill="1" applyBorder="1" applyAlignment="1" applyProtection="1"/>
    <xf numFmtId="0" fontId="67" fillId="0" borderId="0" xfId="0" applyNumberFormat="1" applyFont="1" applyFill="1" applyBorder="1" applyAlignment="1" applyProtection="1">
      <alignment vertical="top"/>
    </xf>
    <xf numFmtId="0" fontId="68" fillId="0" borderId="0" xfId="0" applyNumberFormat="1" applyFont="1" applyFill="1" applyBorder="1" applyAlignment="1" applyProtection="1">
      <alignment wrapText="1"/>
    </xf>
    <xf numFmtId="0" fontId="68" fillId="0" borderId="20" xfId="0" applyNumberFormat="1" applyFont="1" applyFill="1" applyBorder="1" applyAlignment="1" applyProtection="1"/>
    <xf numFmtId="0" fontId="68" fillId="0" borderId="20" xfId="0" applyNumberFormat="1" applyFont="1" applyFill="1" applyBorder="1" applyAlignment="1" applyProtection="1">
      <alignment horizontal="right"/>
    </xf>
    <xf numFmtId="0" fontId="68" fillId="0" borderId="0" xfId="0" applyNumberFormat="1" applyFont="1" applyFill="1" applyBorder="1" applyAlignment="1" applyProtection="1"/>
    <xf numFmtId="0" fontId="66" fillId="0" borderId="0" xfId="0" applyNumberFormat="1" applyFont="1" applyFill="1" applyBorder="1" applyAlignment="1" applyProtection="1">
      <alignment vertical="top"/>
    </xf>
    <xf numFmtId="0" fontId="68" fillId="0" borderId="0" xfId="0" applyNumberFormat="1" applyFont="1" applyFill="1" applyBorder="1" applyAlignment="1" applyProtection="1">
      <alignment horizontal="right"/>
    </xf>
    <xf numFmtId="0" fontId="69" fillId="0" borderId="0" xfId="0" applyNumberFormat="1" applyFont="1" applyFill="1" applyBorder="1" applyAlignment="1" applyProtection="1">
      <alignment horizontal="center"/>
    </xf>
    <xf numFmtId="0" fontId="66" fillId="0" borderId="0" xfId="0" applyNumberFormat="1" applyFont="1" applyFill="1" applyBorder="1" applyAlignment="1" applyProtection="1">
      <alignment horizontal="left" vertical="top"/>
    </xf>
    <xf numFmtId="0" fontId="66" fillId="0" borderId="0" xfId="0" applyNumberFormat="1" applyFont="1" applyFill="1" applyBorder="1" applyAlignment="1" applyProtection="1">
      <alignment horizontal="left"/>
    </xf>
    <xf numFmtId="0" fontId="66" fillId="0" borderId="20" xfId="0" applyNumberFormat="1" applyFont="1" applyFill="1" applyBorder="1" applyAlignment="1" applyProtection="1"/>
    <xf numFmtId="0" fontId="66" fillId="0" borderId="20" xfId="0" applyNumberFormat="1" applyFont="1" applyFill="1" applyBorder="1" applyAlignment="1" applyProtection="1">
      <alignment vertical="top"/>
    </xf>
    <xf numFmtId="0" fontId="70" fillId="0" borderId="0" xfId="0" applyNumberFormat="1" applyFont="1" applyFill="1" applyBorder="1" applyAlignment="1" applyProtection="1">
      <alignment horizontal="center" vertical="top"/>
    </xf>
    <xf numFmtId="0" fontId="71" fillId="0" borderId="0" xfId="0" applyNumberFormat="1" applyFont="1" applyFill="1" applyBorder="1" applyAlignment="1" applyProtection="1">
      <alignment horizontal="center"/>
    </xf>
    <xf numFmtId="0" fontId="68" fillId="0" borderId="20" xfId="0" applyNumberFormat="1" applyFont="1" applyFill="1" applyBorder="1" applyAlignment="1" applyProtection="1">
      <alignment horizontal="center"/>
    </xf>
    <xf numFmtId="0" fontId="66" fillId="0" borderId="0" xfId="0" applyNumberFormat="1" applyFont="1" applyFill="1" applyBorder="1" applyAlignment="1" applyProtection="1">
      <alignment wrapText="1"/>
    </xf>
    <xf numFmtId="0" fontId="70" fillId="0" borderId="0" xfId="0" applyNumberFormat="1" applyFont="1" applyFill="1" applyBorder="1" applyAlignment="1" applyProtection="1"/>
    <xf numFmtId="3" fontId="68" fillId="0" borderId="0" xfId="0" applyNumberFormat="1" applyFont="1" applyFill="1" applyBorder="1" applyAlignment="1" applyProtection="1">
      <alignment horizontal="right" vertical="top"/>
    </xf>
    <xf numFmtId="0" fontId="70" fillId="0" borderId="0" xfId="0" applyNumberFormat="1" applyFont="1" applyFill="1" applyBorder="1" applyAlignment="1" applyProtection="1">
      <alignment horizontal="center"/>
    </xf>
    <xf numFmtId="0" fontId="69" fillId="0" borderId="0" xfId="0" applyNumberFormat="1" applyFont="1" applyFill="1" applyBorder="1" applyAlignment="1" applyProtection="1">
      <alignment horizontal="left"/>
    </xf>
    <xf numFmtId="0" fontId="66" fillId="0" borderId="0" xfId="0" applyNumberFormat="1" applyFont="1" applyFill="1" applyBorder="1" applyAlignment="1" applyProtection="1">
      <alignment horizontal="center"/>
    </xf>
    <xf numFmtId="2" fontId="66" fillId="0" borderId="20" xfId="0" applyNumberFormat="1" applyFont="1" applyFill="1" applyBorder="1" applyAlignment="1" applyProtection="1"/>
    <xf numFmtId="49" fontId="68" fillId="0" borderId="20" xfId="0" applyNumberFormat="1" applyFont="1" applyFill="1" applyBorder="1" applyAlignment="1" applyProtection="1">
      <alignment horizontal="right"/>
    </xf>
    <xf numFmtId="0" fontId="66" fillId="0" borderId="0" xfId="0" applyNumberFormat="1" applyFont="1" applyFill="1" applyBorder="1" applyAlignment="1" applyProtection="1">
      <alignment vertical="center" wrapText="1"/>
    </xf>
    <xf numFmtId="2" fontId="66" fillId="0" borderId="0" xfId="0" applyNumberFormat="1" applyFont="1" applyFill="1" applyBorder="1" applyAlignment="1" applyProtection="1"/>
    <xf numFmtId="49" fontId="68" fillId="0" borderId="0" xfId="0" applyNumberFormat="1" applyFont="1" applyFill="1" applyBorder="1" applyAlignment="1" applyProtection="1">
      <alignment horizontal="right"/>
    </xf>
    <xf numFmtId="49" fontId="66" fillId="0" borderId="20" xfId="0" applyNumberFormat="1" applyFont="1" applyFill="1" applyBorder="1" applyAlignment="1" applyProtection="1">
      <alignment horizontal="right"/>
    </xf>
    <xf numFmtId="49" fontId="68" fillId="0" borderId="40" xfId="0" applyNumberFormat="1" applyFont="1" applyFill="1" applyBorder="1" applyAlignment="1" applyProtection="1">
      <alignment horizontal="right"/>
    </xf>
    <xf numFmtId="2" fontId="66" fillId="0" borderId="40" xfId="0" applyNumberFormat="1" applyFont="1" applyFill="1" applyBorder="1" applyAlignment="1" applyProtection="1">
      <alignment horizontal="right"/>
    </xf>
    <xf numFmtId="0" fontId="68" fillId="0" borderId="0" xfId="0" applyNumberFormat="1" applyFont="1" applyFill="1" applyBorder="1" applyAlignment="1" applyProtection="1">
      <alignment vertical="center"/>
    </xf>
    <xf numFmtId="0" fontId="68" fillId="0" borderId="35" xfId="0" applyNumberFormat="1" applyFont="1" applyFill="1" applyBorder="1" applyAlignment="1" applyProtection="1">
      <alignment horizontal="center" vertical="center" wrapText="1"/>
    </xf>
    <xf numFmtId="0" fontId="68" fillId="0" borderId="35" xfId="0" applyNumberFormat="1" applyFont="1" applyFill="1" applyBorder="1" applyAlignment="1" applyProtection="1">
      <alignment horizontal="center" vertical="center"/>
    </xf>
    <xf numFmtId="1" fontId="67" fillId="0" borderId="38" xfId="0" applyNumberFormat="1" applyFont="1" applyFill="1" applyBorder="1" applyAlignment="1" applyProtection="1">
      <alignment horizontal="center" vertical="top" wrapText="1"/>
    </xf>
    <xf numFmtId="0" fontId="67" fillId="0" borderId="36" xfId="0" applyNumberFormat="1" applyFont="1" applyFill="1" applyBorder="1" applyAlignment="1" applyProtection="1">
      <alignment horizontal="left" vertical="top" wrapText="1"/>
    </xf>
    <xf numFmtId="0" fontId="67" fillId="0" borderId="36" xfId="0" applyNumberFormat="1" applyFont="1" applyFill="1" applyBorder="1" applyAlignment="1" applyProtection="1">
      <alignment horizontal="center" vertical="top" wrapText="1"/>
    </xf>
    <xf numFmtId="1" fontId="67" fillId="0" borderId="36" xfId="0" applyNumberFormat="1" applyFont="1" applyFill="1" applyBorder="1" applyAlignment="1" applyProtection="1">
      <alignment horizontal="center" vertical="top" wrapText="1"/>
    </xf>
    <xf numFmtId="4" fontId="67" fillId="0" borderId="36" xfId="0" applyNumberFormat="1" applyFont="1" applyFill="1" applyBorder="1" applyAlignment="1" applyProtection="1">
      <alignment horizontal="right" vertical="top" wrapText="1"/>
    </xf>
    <xf numFmtId="3" fontId="67" fillId="0" borderId="37" xfId="0" applyNumberFormat="1" applyFont="1" applyFill="1" applyBorder="1" applyAlignment="1" applyProtection="1">
      <alignment horizontal="right" vertical="top" wrapText="1"/>
    </xf>
    <xf numFmtId="0" fontId="68" fillId="0" borderId="5" xfId="0" applyNumberFormat="1" applyFont="1" applyFill="1" applyBorder="1" applyAlignment="1" applyProtection="1">
      <alignment horizontal="center" vertical="top" wrapText="1"/>
    </xf>
    <xf numFmtId="0" fontId="68" fillId="0" borderId="0" xfId="0" applyNumberFormat="1" applyFont="1" applyFill="1" applyBorder="1" applyAlignment="1" applyProtection="1">
      <alignment horizontal="left" vertical="top" wrapText="1"/>
    </xf>
    <xf numFmtId="0" fontId="68" fillId="0" borderId="5" xfId="0" applyNumberFormat="1" applyFont="1" applyFill="1" applyBorder="1" applyAlignment="1" applyProtection="1">
      <alignment horizontal="center" vertical="center" wrapText="1"/>
    </xf>
    <xf numFmtId="1" fontId="68" fillId="0" borderId="0" xfId="0" applyNumberFormat="1" applyFont="1" applyFill="1" applyBorder="1" applyAlignment="1" applyProtection="1">
      <alignment horizontal="right" vertical="top" wrapText="1"/>
    </xf>
    <xf numFmtId="0" fontId="68" fillId="0" borderId="0" xfId="0" applyNumberFormat="1" applyFont="1" applyFill="1" applyBorder="1" applyAlignment="1" applyProtection="1">
      <alignment horizontal="center" vertical="top" wrapText="1"/>
    </xf>
    <xf numFmtId="4" fontId="68" fillId="0" borderId="0" xfId="0" applyNumberFormat="1" applyFont="1" applyFill="1" applyBorder="1" applyAlignment="1" applyProtection="1">
      <alignment horizontal="right" vertical="top" wrapText="1"/>
    </xf>
    <xf numFmtId="2" fontId="68" fillId="0" borderId="0" xfId="0" applyNumberFormat="1" applyFont="1" applyFill="1" applyBorder="1" applyAlignment="1" applyProtection="1">
      <alignment horizontal="center" vertical="top" wrapText="1"/>
    </xf>
    <xf numFmtId="3" fontId="68" fillId="0" borderId="42" xfId="0" applyNumberFormat="1" applyFont="1" applyFill="1" applyBorder="1" applyAlignment="1" applyProtection="1">
      <alignment horizontal="right" vertical="top" wrapText="1"/>
    </xf>
    <xf numFmtId="0" fontId="68" fillId="0" borderId="0" xfId="0" applyNumberFormat="1" applyFont="1" applyFill="1" applyBorder="1" applyAlignment="1" applyProtection="1">
      <alignment horizontal="right" vertical="top" wrapText="1"/>
    </xf>
    <xf numFmtId="0" fontId="68" fillId="0" borderId="36" xfId="0" applyNumberFormat="1" applyFont="1" applyFill="1" applyBorder="1" applyAlignment="1" applyProtection="1">
      <alignment horizontal="center" vertical="top" wrapText="1"/>
    </xf>
    <xf numFmtId="4" fontId="68" fillId="0" borderId="36" xfId="0" applyNumberFormat="1" applyFont="1" applyFill="1" applyBorder="1" applyAlignment="1" applyProtection="1">
      <alignment horizontal="right" vertical="top" wrapText="1"/>
    </xf>
    <xf numFmtId="3" fontId="68" fillId="0" borderId="37" xfId="0" applyNumberFormat="1" applyFont="1" applyFill="1" applyBorder="1" applyAlignment="1" applyProtection="1">
      <alignment horizontal="right" vertical="top" wrapText="1"/>
    </xf>
    <xf numFmtId="1" fontId="68" fillId="0" borderId="0" xfId="0" applyNumberFormat="1" applyFont="1" applyFill="1" applyBorder="1" applyAlignment="1" applyProtection="1">
      <alignment horizontal="center" vertical="top" wrapText="1"/>
    </xf>
    <xf numFmtId="0" fontId="67" fillId="0" borderId="5"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left" vertical="top" wrapText="1"/>
    </xf>
    <xf numFmtId="171" fontId="68" fillId="0" borderId="0" xfId="0" applyNumberFormat="1" applyFont="1" applyFill="1" applyBorder="1" applyAlignment="1" applyProtection="1">
      <alignment horizontal="center" vertical="top" wrapText="1"/>
    </xf>
    <xf numFmtId="2" fontId="67" fillId="0" borderId="36" xfId="0" applyNumberFormat="1" applyFont="1" applyFill="1" applyBorder="1" applyAlignment="1" applyProtection="1">
      <alignment horizontal="center" vertical="top" wrapText="1"/>
    </xf>
    <xf numFmtId="167" fontId="68" fillId="0" borderId="0"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right" vertical="top" wrapText="1"/>
    </xf>
    <xf numFmtId="0" fontId="68" fillId="0" borderId="38" xfId="0" applyNumberFormat="1" applyFont="1" applyFill="1" applyBorder="1" applyAlignment="1" applyProtection="1"/>
    <xf numFmtId="0" fontId="67" fillId="0" borderId="36" xfId="0" applyNumberFormat="1" applyFont="1" applyFill="1" applyBorder="1" applyAlignment="1" applyProtection="1">
      <alignment horizontal="right" vertical="top" wrapText="1"/>
    </xf>
    <xf numFmtId="4" fontId="67" fillId="0" borderId="36" xfId="0" applyNumberFormat="1" applyFont="1" applyFill="1" applyBorder="1" applyAlignment="1" applyProtection="1">
      <alignment horizontal="right" vertical="top"/>
    </xf>
    <xf numFmtId="2" fontId="67" fillId="0" borderId="36" xfId="0" applyNumberFormat="1" applyFont="1" applyFill="1" applyBorder="1" applyAlignment="1" applyProtection="1">
      <alignment horizontal="center" vertical="top"/>
    </xf>
    <xf numFmtId="3" fontId="67" fillId="0" borderId="37" xfId="0" applyNumberFormat="1" applyFont="1" applyFill="1" applyBorder="1" applyAlignment="1" applyProtection="1">
      <alignment horizontal="right" vertical="top"/>
    </xf>
    <xf numFmtId="0" fontId="68" fillId="0" borderId="0" xfId="0" applyNumberFormat="1" applyFont="1" applyFill="1" applyBorder="1" applyAlignment="1" applyProtection="1">
      <alignment horizontal="left" vertical="top"/>
    </xf>
    <xf numFmtId="0" fontId="68" fillId="0" borderId="0" xfId="0" applyNumberFormat="1" applyFont="1" applyFill="1" applyBorder="1" applyAlignment="1" applyProtection="1">
      <alignment vertical="top" wrapText="1"/>
    </xf>
    <xf numFmtId="4" fontId="67" fillId="0" borderId="0" xfId="0" applyNumberFormat="1" applyFont="1" applyFill="1" applyBorder="1" applyAlignment="1" applyProtection="1">
      <alignment horizontal="right" vertical="top" wrapText="1"/>
    </xf>
    <xf numFmtId="2" fontId="67" fillId="0" borderId="0" xfId="0" applyNumberFormat="1" applyFont="1" applyFill="1" applyBorder="1" applyAlignment="1" applyProtection="1">
      <alignment horizontal="center" vertical="top" wrapText="1"/>
    </xf>
    <xf numFmtId="3" fontId="67" fillId="0" borderId="42" xfId="0" applyNumberFormat="1" applyFont="1" applyFill="1" applyBorder="1" applyAlignment="1" applyProtection="1">
      <alignment horizontal="right" vertical="top" wrapText="1"/>
    </xf>
    <xf numFmtId="172" fontId="67" fillId="0" borderId="36" xfId="0" applyNumberFormat="1" applyFont="1" applyFill="1" applyBorder="1" applyAlignment="1" applyProtection="1">
      <alignment horizontal="center" vertical="top" wrapText="1"/>
    </xf>
    <xf numFmtId="0" fontId="68" fillId="0" borderId="0" xfId="0" applyNumberFormat="1" applyFont="1" applyFill="1" applyBorder="1" applyAlignment="1" applyProtection="1">
      <alignment vertical="top"/>
    </xf>
    <xf numFmtId="4" fontId="68" fillId="0" borderId="0" xfId="0" applyNumberFormat="1" applyFont="1" applyFill="1" applyBorder="1" applyAlignment="1" applyProtection="1">
      <alignment vertical="top"/>
    </xf>
    <xf numFmtId="2" fontId="68" fillId="0" borderId="0" xfId="0" applyNumberFormat="1" applyFont="1" applyFill="1" applyBorder="1" applyAlignment="1" applyProtection="1">
      <alignment vertical="top"/>
    </xf>
    <xf numFmtId="3" fontId="68" fillId="0" borderId="0" xfId="0" applyNumberFormat="1" applyFont="1" applyFill="1" applyBorder="1" applyAlignment="1" applyProtection="1">
      <alignment vertical="top"/>
    </xf>
    <xf numFmtId="0" fontId="67" fillId="0" borderId="36" xfId="0" applyNumberFormat="1" applyFont="1" applyFill="1" applyBorder="1" applyAlignment="1" applyProtection="1">
      <alignment horizontal="center" vertical="top"/>
    </xf>
    <xf numFmtId="0" fontId="68" fillId="0" borderId="5" xfId="0" applyNumberFormat="1" applyFont="1" applyFill="1" applyBorder="1" applyAlignment="1" applyProtection="1"/>
    <xf numFmtId="4" fontId="68" fillId="0" borderId="0" xfId="0" applyNumberFormat="1" applyFont="1" applyFill="1" applyBorder="1" applyAlignment="1" applyProtection="1">
      <alignment horizontal="right" vertical="top"/>
    </xf>
    <xf numFmtId="0" fontId="68" fillId="0" borderId="0" xfId="0" applyNumberFormat="1" applyFont="1" applyFill="1" applyBorder="1" applyAlignment="1" applyProtection="1">
      <alignment horizontal="center" vertical="top"/>
    </xf>
    <xf numFmtId="3" fontId="68" fillId="0" borderId="42" xfId="0" applyNumberFormat="1" applyFont="1" applyFill="1" applyBorder="1" applyAlignment="1" applyProtection="1">
      <alignment horizontal="right" vertical="top"/>
    </xf>
    <xf numFmtId="4" fontId="68" fillId="0" borderId="42" xfId="0" applyNumberFormat="1" applyFont="1" applyFill="1" applyBorder="1" applyAlignment="1" applyProtection="1">
      <alignment horizontal="right" vertical="top"/>
    </xf>
    <xf numFmtId="4" fontId="67" fillId="0" borderId="0" xfId="0" applyNumberFormat="1" applyFont="1" applyFill="1" applyBorder="1" applyAlignment="1" applyProtection="1">
      <alignment horizontal="right" vertical="top"/>
    </xf>
    <xf numFmtId="0" fontId="67" fillId="0" borderId="0" xfId="0" applyNumberFormat="1" applyFont="1" applyFill="1" applyBorder="1" applyAlignment="1" applyProtection="1">
      <alignment horizontal="center" vertical="top"/>
    </xf>
    <xf numFmtId="4" fontId="67" fillId="0" borderId="42" xfId="0" applyNumberFormat="1" applyFont="1" applyFill="1" applyBorder="1" applyAlignment="1" applyProtection="1">
      <alignment horizontal="right" vertical="top"/>
    </xf>
    <xf numFmtId="2" fontId="67" fillId="0" borderId="0" xfId="0" applyNumberFormat="1" applyFont="1" applyFill="1" applyBorder="1" applyAlignment="1" applyProtection="1">
      <alignment horizontal="center" vertical="top"/>
    </xf>
    <xf numFmtId="3" fontId="67" fillId="0" borderId="0" xfId="0" applyNumberFormat="1" applyFont="1" applyFill="1" applyBorder="1" applyAlignment="1" applyProtection="1">
      <alignment horizontal="right" vertical="top"/>
    </xf>
    <xf numFmtId="0" fontId="68" fillId="0" borderId="36" xfId="0" applyNumberFormat="1" applyFont="1" applyFill="1" applyBorder="1" applyAlignment="1" applyProtection="1"/>
    <xf numFmtId="0" fontId="66" fillId="0" borderId="0" xfId="0" applyNumberFormat="1" applyFont="1" applyFill="1" applyBorder="1" applyAlignment="1" applyProtection="1">
      <alignment horizontal="right" vertical="top"/>
    </xf>
    <xf numFmtId="0" fontId="1" fillId="0" borderId="0" xfId="50" applyProtection="1"/>
    <xf numFmtId="0" fontId="1" fillId="0" borderId="0" xfId="50" applyAlignment="1" applyProtection="1">
      <alignment wrapText="1"/>
    </xf>
    <xf numFmtId="0" fontId="73" fillId="0" borderId="0" xfId="50" applyFont="1" applyAlignment="1" applyProtection="1">
      <alignment wrapText="1"/>
    </xf>
    <xf numFmtId="49" fontId="46" fillId="0" borderId="0" xfId="50" applyNumberFormat="1" applyFont="1" applyAlignment="1" applyProtection="1">
      <alignment wrapText="1"/>
    </xf>
    <xf numFmtId="0" fontId="46" fillId="0" borderId="0" xfId="50" applyFont="1" applyAlignment="1" applyProtection="1">
      <alignment wrapText="1"/>
    </xf>
    <xf numFmtId="49" fontId="46" fillId="0" borderId="0" xfId="62" applyNumberFormat="1" applyFont="1" applyAlignment="1">
      <alignment wrapText="1"/>
    </xf>
    <xf numFmtId="0" fontId="46" fillId="0" borderId="0" xfId="62" applyFont="1" applyAlignment="1">
      <alignment wrapText="1"/>
    </xf>
    <xf numFmtId="49" fontId="59" fillId="0" borderId="0" xfId="50" applyNumberFormat="1" applyFont="1" applyProtection="1"/>
    <xf numFmtId="0" fontId="38" fillId="0" borderId="0" xfId="50" applyFont="1" applyProtection="1"/>
    <xf numFmtId="0" fontId="38" fillId="0" borderId="0" xfId="50" applyFont="1" applyAlignment="1" applyProtection="1">
      <alignment wrapText="1"/>
    </xf>
    <xf numFmtId="0" fontId="1" fillId="0" borderId="0" xfId="50" applyAlignment="1" applyProtection="1">
      <alignment vertical="center"/>
    </xf>
    <xf numFmtId="0" fontId="1" fillId="0" borderId="0" xfId="50" applyBorder="1" applyAlignment="1" applyProtection="1">
      <alignment vertical="center"/>
    </xf>
    <xf numFmtId="0" fontId="59" fillId="0" borderId="0" xfId="50" applyFont="1" applyBorder="1" applyAlignment="1" applyProtection="1">
      <alignment vertical="center"/>
    </xf>
    <xf numFmtId="0" fontId="74" fillId="0" borderId="0" xfId="50" applyFont="1" applyFill="1" applyBorder="1" applyAlignment="1" applyProtection="1">
      <alignment horizontal="center" vertical="center"/>
    </xf>
    <xf numFmtId="0" fontId="75" fillId="0" borderId="35" xfId="50" applyFont="1" applyFill="1" applyBorder="1" applyAlignment="1" applyProtection="1">
      <alignment horizontal="center" vertical="center"/>
    </xf>
    <xf numFmtId="0" fontId="74" fillId="0" borderId="35" xfId="50" applyFont="1" applyBorder="1" applyAlignment="1" applyProtection="1">
      <alignment vertical="center" wrapText="1"/>
    </xf>
    <xf numFmtId="0" fontId="38" fillId="0" borderId="0" xfId="50" applyFont="1" applyBorder="1" applyAlignment="1" applyProtection="1">
      <alignment vertical="center"/>
    </xf>
    <xf numFmtId="0" fontId="74" fillId="0" borderId="35" xfId="50" applyFont="1" applyBorder="1" applyAlignment="1" applyProtection="1">
      <alignment horizontal="left" vertical="center" wrapText="1"/>
    </xf>
    <xf numFmtId="0" fontId="60" fillId="0" borderId="0" xfId="50" applyFont="1" applyBorder="1" applyAlignment="1" applyProtection="1">
      <alignment vertical="center"/>
    </xf>
    <xf numFmtId="9" fontId="75" fillId="0" borderId="35" xfId="50" applyNumberFormat="1" applyFont="1" applyFill="1" applyBorder="1" applyAlignment="1" applyProtection="1">
      <alignment horizontal="center" vertical="center"/>
    </xf>
    <xf numFmtId="3" fontId="75" fillId="0" borderId="35" xfId="50" applyNumberFormat="1" applyFont="1" applyFill="1" applyBorder="1" applyAlignment="1" applyProtection="1">
      <alignment horizontal="center" vertical="center"/>
    </xf>
    <xf numFmtId="3" fontId="74" fillId="0" borderId="0" xfId="50" applyNumberFormat="1" applyFont="1" applyFill="1" applyBorder="1" applyAlignment="1" applyProtection="1">
      <alignment horizontal="center" vertical="center"/>
    </xf>
    <xf numFmtId="3" fontId="74" fillId="26" borderId="35" xfId="50" applyNumberFormat="1" applyFont="1" applyFill="1" applyBorder="1" applyAlignment="1" applyProtection="1">
      <alignment horizontal="center" vertical="center" wrapText="1"/>
    </xf>
    <xf numFmtId="0" fontId="74" fillId="26" borderId="35" xfId="50" applyFont="1" applyFill="1" applyBorder="1" applyAlignment="1" applyProtection="1">
      <alignment vertical="center" wrapText="1"/>
    </xf>
    <xf numFmtId="0" fontId="74" fillId="0" borderId="0" xfId="50" applyFont="1" applyBorder="1" applyAlignment="1" applyProtection="1">
      <alignment vertical="center" wrapText="1"/>
    </xf>
    <xf numFmtId="169" fontId="75" fillId="0" borderId="35" xfId="50" applyNumberFormat="1" applyFont="1" applyFill="1" applyBorder="1" applyAlignment="1" applyProtection="1">
      <alignment horizontal="center" vertical="center"/>
    </xf>
    <xf numFmtId="0" fontId="75" fillId="0" borderId="35" xfId="50" applyFont="1" applyBorder="1" applyAlignment="1" applyProtection="1">
      <alignment vertical="center" wrapText="1"/>
    </xf>
    <xf numFmtId="169" fontId="1" fillId="0" borderId="35" xfId="50" applyNumberFormat="1" applyFont="1" applyBorder="1" applyAlignment="1" applyProtection="1">
      <alignment vertical="center"/>
    </xf>
    <xf numFmtId="169" fontId="59" fillId="0" borderId="35" xfId="50" applyNumberFormat="1" applyFont="1" applyBorder="1" applyAlignment="1" applyProtection="1">
      <alignment vertical="center"/>
    </xf>
    <xf numFmtId="169" fontId="75" fillId="27" borderId="35" xfId="50" applyNumberFormat="1" applyFont="1" applyFill="1" applyBorder="1" applyAlignment="1" applyProtection="1">
      <alignment horizontal="center" vertical="center"/>
    </xf>
    <xf numFmtId="0" fontId="74" fillId="26" borderId="35" xfId="50" applyFont="1" applyFill="1" applyBorder="1" applyAlignment="1" applyProtection="1">
      <alignment horizontal="center" vertical="center"/>
    </xf>
    <xf numFmtId="0" fontId="75" fillId="0" borderId="0" xfId="50" applyFont="1" applyAlignment="1" applyProtection="1"/>
    <xf numFmtId="0" fontId="75" fillId="0" borderId="0" xfId="50" applyFont="1" applyProtection="1"/>
    <xf numFmtId="0" fontId="75" fillId="0" borderId="0" xfId="50" applyFont="1" applyAlignment="1" applyProtection="1">
      <alignment vertical="center"/>
    </xf>
    <xf numFmtId="0" fontId="75" fillId="0" borderId="0" xfId="50" applyFont="1" applyAlignment="1" applyProtection="1">
      <alignment vertical="center" wrapText="1"/>
    </xf>
    <xf numFmtId="169" fontId="74" fillId="0" borderId="35" xfId="50" applyNumberFormat="1" applyFont="1" applyFill="1" applyBorder="1" applyAlignment="1" applyProtection="1">
      <alignment horizontal="center" vertical="center"/>
    </xf>
    <xf numFmtId="169" fontId="74" fillId="0" borderId="41" xfId="50" applyNumberFormat="1" applyFont="1" applyFill="1" applyBorder="1" applyAlignment="1" applyProtection="1">
      <alignment horizontal="center" vertical="center"/>
    </xf>
    <xf numFmtId="0" fontId="75" fillId="27" borderId="35" xfId="50" applyFont="1" applyFill="1" applyBorder="1" applyAlignment="1" applyProtection="1">
      <alignment horizontal="center" vertical="center"/>
    </xf>
    <xf numFmtId="0" fontId="74" fillId="0" borderId="39" xfId="50" applyFont="1" applyBorder="1" applyAlignment="1" applyProtection="1">
      <alignment vertical="center" wrapText="1"/>
    </xf>
    <xf numFmtId="0" fontId="2" fillId="0" borderId="0" xfId="50" applyFont="1" applyProtection="1"/>
    <xf numFmtId="0" fontId="2" fillId="27" borderId="0" xfId="50" applyFont="1" applyFill="1" applyProtection="1"/>
    <xf numFmtId="0" fontId="2" fillId="0" borderId="0" xfId="50" applyFont="1" applyFill="1" applyProtection="1"/>
    <xf numFmtId="0" fontId="76" fillId="0" borderId="0" xfId="50" applyFont="1" applyFill="1" applyProtection="1"/>
    <xf numFmtId="169" fontId="74" fillId="27" borderId="35" xfId="50" applyNumberFormat="1" applyFont="1" applyFill="1" applyBorder="1" applyAlignment="1" applyProtection="1">
      <alignment horizontal="center" vertical="center"/>
    </xf>
    <xf numFmtId="0" fontId="74" fillId="27" borderId="35" xfId="50" applyFont="1" applyFill="1" applyBorder="1" applyAlignment="1" applyProtection="1">
      <alignment horizontal="left" vertical="center"/>
    </xf>
    <xf numFmtId="0" fontId="74" fillId="26" borderId="43" xfId="50" applyFont="1" applyFill="1" applyBorder="1" applyAlignment="1" applyProtection="1">
      <alignment horizontal="center" vertical="center"/>
    </xf>
    <xf numFmtId="0" fontId="74" fillId="26" borderId="43" xfId="50" applyFont="1" applyFill="1" applyBorder="1" applyAlignment="1" applyProtection="1">
      <alignment horizontal="left" vertical="center" wrapText="1"/>
    </xf>
    <xf numFmtId="0" fontId="59" fillId="0" borderId="0" xfId="50" applyFont="1" applyBorder="1" applyProtection="1"/>
    <xf numFmtId="0" fontId="75" fillId="0" borderId="0" xfId="50" applyFont="1" applyBorder="1" applyAlignment="1" applyProtection="1"/>
    <xf numFmtId="0" fontId="75" fillId="0" borderId="0" xfId="50" applyFont="1" applyBorder="1" applyProtection="1"/>
    <xf numFmtId="0" fontId="75" fillId="0" borderId="0" xfId="50" applyFont="1" applyBorder="1" applyAlignment="1" applyProtection="1">
      <alignment vertical="center"/>
    </xf>
    <xf numFmtId="0" fontId="75" fillId="0" borderId="0" xfId="50" applyFont="1" applyBorder="1" applyAlignment="1" applyProtection="1">
      <alignment vertical="center" wrapText="1"/>
    </xf>
    <xf numFmtId="167" fontId="75" fillId="0" borderId="35" xfId="50" applyNumberFormat="1" applyFont="1" applyFill="1" applyBorder="1" applyAlignment="1" applyProtection="1">
      <alignment horizontal="center" vertical="center"/>
    </xf>
    <xf numFmtId="0" fontId="74" fillId="26" borderId="35" xfId="50" applyFont="1" applyFill="1" applyBorder="1" applyAlignment="1" applyProtection="1">
      <alignment horizontal="left" vertical="center" wrapText="1"/>
    </xf>
    <xf numFmtId="0" fontId="1" fillId="0" borderId="0" xfId="50" applyBorder="1" applyProtection="1"/>
    <xf numFmtId="173" fontId="75" fillId="0" borderId="0" xfId="50" applyNumberFormat="1" applyFont="1" applyFill="1" applyBorder="1" applyAlignment="1" applyProtection="1">
      <alignment horizontal="center" vertical="center"/>
    </xf>
    <xf numFmtId="0" fontId="0" fillId="0" borderId="0" xfId="0" applyProtection="1"/>
    <xf numFmtId="9" fontId="0" fillId="0" borderId="0" xfId="67" applyFont="1" applyProtection="1"/>
    <xf numFmtId="173" fontId="75" fillId="0" borderId="35" xfId="50" applyNumberFormat="1" applyFont="1" applyFill="1" applyBorder="1" applyAlignment="1" applyProtection="1">
      <alignment horizontal="center" vertical="center"/>
    </xf>
    <xf numFmtId="0" fontId="59" fillId="0" borderId="0" xfId="50" applyFont="1" applyProtection="1"/>
    <xf numFmtId="0" fontId="1" fillId="0" borderId="0" xfId="50" applyAlignment="1" applyProtection="1"/>
    <xf numFmtId="0" fontId="46" fillId="0" borderId="0" xfId="50" applyFont="1" applyProtection="1"/>
    <xf numFmtId="0" fontId="74" fillId="0" borderId="35" xfId="50" applyFont="1" applyBorder="1" applyAlignment="1" applyProtection="1">
      <alignment horizontal="center" vertical="center"/>
    </xf>
    <xf numFmtId="0" fontId="74" fillId="0" borderId="35" xfId="50" applyFont="1" applyBorder="1" applyAlignment="1" applyProtection="1">
      <alignment horizontal="center" vertical="center" wrapText="1"/>
    </xf>
    <xf numFmtId="0" fontId="40" fillId="0" borderId="0" xfId="50" applyFont="1" applyAlignment="1" applyProtection="1">
      <alignment horizontal="center"/>
    </xf>
    <xf numFmtId="0" fontId="77" fillId="0" borderId="0" xfId="50" applyFont="1" applyAlignment="1" applyProtection="1">
      <alignment horizontal="center"/>
    </xf>
    <xf numFmtId="0" fontId="40" fillId="0" borderId="0" xfId="50" applyFont="1" applyAlignment="1" applyProtection="1">
      <alignment horizontal="center" wrapText="1"/>
    </xf>
    <xf numFmtId="0" fontId="12" fillId="0" borderId="0" xfId="2" applyFont="1" applyAlignment="1" applyProtection="1">
      <alignment horizontal="right" vertical="center"/>
    </xf>
    <xf numFmtId="0" fontId="78" fillId="0" borderId="0" xfId="50" applyFont="1" applyAlignment="1" applyProtection="1">
      <alignment vertical="center" wrapText="1"/>
    </xf>
    <xf numFmtId="0" fontId="6" fillId="0" borderId="0" xfId="1" applyFont="1" applyProtection="1"/>
    <xf numFmtId="0" fontId="4" fillId="0" borderId="0" xfId="1" applyFont="1" applyAlignment="1" applyProtection="1">
      <alignment horizontal="center" vertical="center" wrapText="1"/>
    </xf>
    <xf numFmtId="0" fontId="10" fillId="0" borderId="0" xfId="1" applyFont="1" applyBorder="1" applyProtection="1"/>
    <xf numFmtId="0" fontId="4" fillId="0" borderId="0" xfId="1" applyFont="1" applyFill="1" applyBorder="1" applyAlignment="1" applyProtection="1">
      <alignment horizontal="center" vertical="center" wrapText="1"/>
    </xf>
    <xf numFmtId="0" fontId="10" fillId="0" borderId="0" xfId="1" applyFont="1" applyProtection="1"/>
    <xf numFmtId="0" fontId="5" fillId="0" borderId="0" xfId="1" applyFont="1" applyAlignment="1" applyProtection="1">
      <alignment horizontal="center" vertical="center" wrapText="1"/>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12" fillId="0" borderId="0" xfId="2" applyFont="1" applyAlignment="1" applyProtection="1">
      <alignment horizontal="right"/>
    </xf>
    <xf numFmtId="0" fontId="15" fillId="0" borderId="0" xfId="1" applyFont="1" applyAlignment="1" applyProtection="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8" fillId="0" borderId="0" xfId="1" applyFont="1" applyAlignment="1" applyProtection="1">
      <alignment horizontal="center" vertical="center"/>
    </xf>
    <xf numFmtId="49" fontId="46" fillId="0" borderId="0" xfId="50" applyNumberFormat="1" applyFont="1" applyAlignment="1" applyProtection="1">
      <alignment horizontal="left" vertical="center" wrapText="1"/>
    </xf>
    <xf numFmtId="0" fontId="8" fillId="0" borderId="0" xfId="1" applyFont="1" applyAlignment="1" applyProtection="1">
      <alignment horizontal="center" vertical="center" wrapText="1"/>
    </xf>
    <xf numFmtId="0" fontId="74" fillId="26" borderId="43" xfId="50" applyFont="1" applyFill="1" applyBorder="1" applyAlignment="1" applyProtection="1">
      <alignment horizontal="left" vertical="center" wrapText="1"/>
    </xf>
    <xf numFmtId="0" fontId="74" fillId="26" borderId="2" xfId="50" applyFont="1" applyFill="1" applyBorder="1" applyAlignment="1" applyProtection="1">
      <alignment horizontal="left" vertical="center" wrapText="1"/>
    </xf>
    <xf numFmtId="0" fontId="74" fillId="26" borderId="43" xfId="50" applyFont="1" applyFill="1" applyBorder="1" applyAlignment="1" applyProtection="1">
      <alignment horizontal="center" vertical="center"/>
    </xf>
    <xf numFmtId="0" fontId="74" fillId="26" borderId="2" xfId="50" applyFont="1" applyFill="1" applyBorder="1" applyAlignment="1" applyProtection="1">
      <alignment horizontal="center" vertical="center"/>
    </xf>
    <xf numFmtId="0" fontId="74" fillId="26" borderId="35" xfId="50" applyFont="1" applyFill="1" applyBorder="1" applyAlignment="1" applyProtection="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27"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2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7" fillId="0" borderId="36" xfId="0" applyNumberFormat="1" applyFont="1" applyFill="1" applyBorder="1" applyAlignment="1" applyProtection="1">
      <alignment horizontal="left" vertical="top" wrapText="1"/>
    </xf>
    <xf numFmtId="0" fontId="68" fillId="0" borderId="0" xfId="0" applyNumberFormat="1" applyFont="1" applyFill="1" applyBorder="1" applyAlignment="1" applyProtection="1">
      <alignment horizontal="left" vertical="top" wrapText="1"/>
    </xf>
    <xf numFmtId="0" fontId="68" fillId="0" borderId="36" xfId="0" applyNumberFormat="1" applyFont="1" applyFill="1" applyBorder="1" applyAlignment="1" applyProtection="1">
      <alignment horizontal="left" vertical="top" wrapText="1"/>
    </xf>
    <xf numFmtId="0" fontId="70" fillId="0" borderId="36" xfId="0" applyNumberFormat="1" applyFont="1" applyFill="1" applyBorder="1" applyAlignment="1" applyProtection="1">
      <alignment horizontal="center"/>
    </xf>
    <xf numFmtId="0" fontId="66" fillId="0" borderId="40" xfId="0" applyNumberFormat="1" applyFont="1" applyFill="1" applyBorder="1" applyAlignment="1" applyProtection="1">
      <alignment horizontal="center"/>
    </xf>
    <xf numFmtId="0" fontId="68" fillId="0" borderId="35" xfId="0" applyNumberFormat="1" applyFont="1" applyFill="1" applyBorder="1" applyAlignment="1" applyProtection="1">
      <alignment horizontal="center" vertical="center"/>
    </xf>
    <xf numFmtId="0" fontId="72" fillId="0" borderId="39" xfId="0" applyNumberFormat="1" applyFont="1" applyFill="1" applyBorder="1" applyAlignment="1" applyProtection="1">
      <alignment horizontal="left" vertical="center" wrapText="1"/>
    </xf>
    <xf numFmtId="0" fontId="72" fillId="0" borderId="40" xfId="0" applyNumberFormat="1" applyFont="1" applyFill="1" applyBorder="1" applyAlignment="1" applyProtection="1">
      <alignment horizontal="left" vertical="center" wrapText="1"/>
    </xf>
    <xf numFmtId="0" fontId="72" fillId="0" borderId="41" xfId="0" applyNumberFormat="1" applyFont="1" applyFill="1" applyBorder="1" applyAlignment="1" applyProtection="1">
      <alignment horizontal="left" vertical="center" wrapText="1"/>
    </xf>
    <xf numFmtId="0" fontId="68" fillId="0" borderId="42" xfId="0" applyNumberFormat="1" applyFont="1" applyFill="1" applyBorder="1" applyAlignment="1" applyProtection="1">
      <alignment horizontal="left" vertical="top" wrapText="1"/>
    </xf>
    <xf numFmtId="0" fontId="67" fillId="0" borderId="0" xfId="0" applyNumberFormat="1" applyFont="1" applyFill="1" applyBorder="1" applyAlignment="1" applyProtection="1">
      <alignment horizontal="center" vertical="top"/>
    </xf>
    <xf numFmtId="0" fontId="66" fillId="0" borderId="0" xfId="0" applyNumberFormat="1" applyFont="1" applyFill="1" applyBorder="1" applyAlignment="1" applyProtection="1">
      <alignment horizontal="left" vertical="top" wrapText="1"/>
    </xf>
    <xf numFmtId="0" fontId="66" fillId="0" borderId="0" xfId="0" applyNumberFormat="1" applyFont="1" applyFill="1" applyBorder="1" applyAlignment="1" applyProtection="1">
      <alignment horizontal="center" wrapText="1"/>
    </xf>
    <xf numFmtId="0" fontId="70" fillId="0" borderId="36" xfId="0" applyNumberFormat="1" applyFont="1" applyFill="1" applyBorder="1" applyAlignment="1" applyProtection="1">
      <alignment horizontal="center" vertical="top"/>
    </xf>
    <xf numFmtId="0" fontId="71" fillId="0" borderId="0" xfId="0" applyNumberFormat="1" applyFont="1" applyFill="1" applyBorder="1" applyAlignment="1" applyProtection="1">
      <alignment horizontal="center"/>
    </xf>
    <xf numFmtId="0" fontId="66" fillId="0" borderId="20" xfId="0" applyNumberFormat="1" applyFont="1" applyFill="1" applyBorder="1" applyAlignment="1" applyProtection="1">
      <alignment horizontal="center" wrapText="1"/>
    </xf>
    <xf numFmtId="0" fontId="67" fillId="0" borderId="0" xfId="0" applyNumberFormat="1" applyFont="1" applyFill="1" applyBorder="1" applyAlignment="1" applyProtection="1">
      <alignment horizontal="left" vertical="top" wrapText="1"/>
    </xf>
    <xf numFmtId="0" fontId="66" fillId="0" borderId="20" xfId="0" applyNumberFormat="1" applyFont="1" applyFill="1" applyBorder="1" applyAlignment="1" applyProtection="1">
      <alignment horizontal="left" vertical="top"/>
    </xf>
    <xf numFmtId="0" fontId="70" fillId="0" borderId="36" xfId="0" applyNumberFormat="1" applyFont="1" applyFill="1" applyBorder="1" applyAlignment="1" applyProtection="1">
      <alignment horizontal="center" vertical="center"/>
    </xf>
    <xf numFmtId="0" fontId="68" fillId="0" borderId="0" xfId="0" applyNumberFormat="1" applyFont="1" applyFill="1" applyBorder="1" applyAlignment="1" applyProtection="1">
      <alignment horizontal="left" vertical="top"/>
    </xf>
    <xf numFmtId="0" fontId="68" fillId="0" borderId="0" xfId="0" applyNumberFormat="1" applyFont="1" applyFill="1" applyBorder="1" applyAlignment="1" applyProtection="1">
      <alignment vertical="top" wrapText="1"/>
    </xf>
    <xf numFmtId="0" fontId="68" fillId="0" borderId="35" xfId="0" applyNumberFormat="1" applyFont="1" applyFill="1" applyBorder="1" applyAlignment="1" applyProtection="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2022%20&#1082;&#1086;&#1088;%202022-2026&#1075;&#1075;/5.%20&#1055;&#1072;&#1089;&#1087;&#1086;&#1088;&#1090;&#1072;%20%20&#1048;&#1055;&#1088;/2022%20&#1075;&#1086;&#1076;/+++&#1055;&#1072;&#1089;&#1087;&#1086;&#1088;&#1090;&#1072;%20&#1074;&#1089;&#1077;%20&#1089;%20&#1101;&#1082;.%20&#1101;&#1092;%20&#1062;&#1069;&#1057;/&#1056;&#1077;&#1082;&#1086;&#1085;&#1089;&#1090;&#1088;&#1091;&#1082;&#1094;&#1080;&#1103;%20&#1058;&#1055;-68%20&#1060;-9%20&#1055;&#1057;%20&#1048;&#1075;&#1083;&#1080;&#1085;&#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9. ЛСР"/>
      <sheetName val="10. Карта"/>
      <sheetName val="5. Ан. эк. эффект"/>
    </sheetNames>
    <sheetDataSet>
      <sheetData sheetId="0">
        <row r="12">
          <cell r="A12" t="str">
            <v>L_ 2022_1211_Ц_6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5.574751%2C54.816434&amp;z=14.9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zoomScaleSheetLayoutView="100" workbookViewId="0">
      <selection activeCell="C47" sqref="C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442</v>
      </c>
      <c r="F3" s="15"/>
    </row>
    <row r="4" spans="1:21" s="11" customFormat="1" ht="18.75" x14ac:dyDescent="0.3">
      <c r="A4" s="16"/>
      <c r="F4" s="15"/>
      <c r="G4" s="14"/>
    </row>
    <row r="5" spans="1:21" s="11" customFormat="1" ht="15.75" x14ac:dyDescent="0.25">
      <c r="A5" s="399" t="s">
        <v>561</v>
      </c>
      <c r="B5" s="399"/>
      <c r="C5" s="399"/>
      <c r="D5" s="160"/>
      <c r="E5" s="160"/>
      <c r="F5" s="160"/>
      <c r="G5" s="160"/>
      <c r="H5" s="160"/>
      <c r="I5" s="160"/>
    </row>
    <row r="6" spans="1:21" s="11" customFormat="1" ht="18.75" x14ac:dyDescent="0.3">
      <c r="A6" s="16"/>
      <c r="F6" s="15"/>
      <c r="G6" s="14"/>
    </row>
    <row r="7" spans="1:21" s="11" customFormat="1" ht="18.75" x14ac:dyDescent="0.2">
      <c r="A7" s="403" t="s">
        <v>7</v>
      </c>
      <c r="B7" s="403"/>
      <c r="C7" s="403"/>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404" t="s">
        <v>459</v>
      </c>
      <c r="B9" s="404"/>
      <c r="C9" s="404"/>
      <c r="D9" s="7"/>
      <c r="E9" s="7"/>
      <c r="F9" s="7"/>
      <c r="G9" s="7"/>
      <c r="H9" s="12"/>
      <c r="I9" s="12"/>
      <c r="J9" s="12"/>
      <c r="K9" s="12"/>
      <c r="L9" s="12"/>
      <c r="M9" s="12"/>
      <c r="N9" s="12"/>
      <c r="O9" s="12"/>
      <c r="P9" s="12"/>
      <c r="Q9" s="12"/>
      <c r="R9" s="12"/>
      <c r="S9" s="12"/>
      <c r="T9" s="12"/>
      <c r="U9" s="12"/>
    </row>
    <row r="10" spans="1:21" s="11" customFormat="1" ht="18.75" x14ac:dyDescent="0.2">
      <c r="A10" s="400" t="s">
        <v>6</v>
      </c>
      <c r="B10" s="400"/>
      <c r="C10" s="400"/>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405" t="s">
        <v>560</v>
      </c>
      <c r="B12" s="405"/>
      <c r="C12" s="405"/>
      <c r="D12" s="7"/>
      <c r="E12" s="7"/>
      <c r="F12" s="7"/>
      <c r="G12" s="7"/>
      <c r="H12" s="12"/>
      <c r="I12" s="12"/>
      <c r="J12" s="12"/>
      <c r="K12" s="12"/>
      <c r="L12" s="12"/>
      <c r="M12" s="12"/>
      <c r="N12" s="12"/>
      <c r="O12" s="12"/>
      <c r="P12" s="12"/>
      <c r="Q12" s="12"/>
      <c r="R12" s="12"/>
      <c r="S12" s="12"/>
      <c r="T12" s="12"/>
      <c r="U12" s="12"/>
    </row>
    <row r="13" spans="1:21" s="11" customFormat="1" ht="18.75" x14ac:dyDescent="0.2">
      <c r="A13" s="400" t="s">
        <v>5</v>
      </c>
      <c r="B13" s="400"/>
      <c r="C13" s="400"/>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406" t="s">
        <v>559</v>
      </c>
      <c r="B15" s="406"/>
      <c r="C15" s="406"/>
      <c r="D15" s="7"/>
      <c r="E15" s="7"/>
      <c r="F15" s="7"/>
      <c r="G15" s="7"/>
      <c r="H15" s="7"/>
      <c r="I15" s="7"/>
      <c r="J15" s="7"/>
      <c r="K15" s="7"/>
      <c r="L15" s="7"/>
      <c r="M15" s="7"/>
      <c r="N15" s="7"/>
      <c r="O15" s="7"/>
      <c r="P15" s="7"/>
      <c r="Q15" s="7"/>
      <c r="R15" s="7"/>
      <c r="S15" s="7"/>
      <c r="T15" s="7"/>
      <c r="U15" s="7"/>
    </row>
    <row r="16" spans="1:21" s="3" customFormat="1" ht="15" customHeight="1" x14ac:dyDescent="0.2">
      <c r="A16" s="400" t="s">
        <v>4</v>
      </c>
      <c r="B16" s="400"/>
      <c r="C16" s="400"/>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401" t="s">
        <v>405</v>
      </c>
      <c r="B18" s="402"/>
      <c r="C18" s="40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252</v>
      </c>
      <c r="C22" s="35" t="s">
        <v>455</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424</v>
      </c>
      <c r="C23" s="35" t="s">
        <v>456</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355</v>
      </c>
      <c r="C24" s="167" t="s">
        <v>459</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430</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562</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356</v>
      </c>
      <c r="C27" s="169" t="s">
        <v>422</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357</v>
      </c>
      <c r="C28" s="169" t="s">
        <v>422</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358</v>
      </c>
      <c r="C29" s="169" t="s">
        <v>422</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359</v>
      </c>
      <c r="C30" s="169" t="s">
        <v>422</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360</v>
      </c>
      <c r="C31" s="169" t="s">
        <v>422</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361</v>
      </c>
      <c r="C32" s="169" t="s">
        <v>423</v>
      </c>
      <c r="D32" s="33"/>
      <c r="E32" s="33"/>
      <c r="F32" s="33"/>
      <c r="G32" s="32"/>
      <c r="H32" s="32"/>
      <c r="I32" s="32"/>
      <c r="J32" s="32"/>
      <c r="K32" s="32"/>
      <c r="L32" s="32"/>
      <c r="M32" s="32"/>
      <c r="N32" s="32"/>
      <c r="O32" s="32"/>
      <c r="P32" s="32"/>
      <c r="Q32" s="32"/>
      <c r="R32" s="31"/>
      <c r="S32" s="31"/>
      <c r="T32" s="31"/>
      <c r="U32" s="31"/>
    </row>
    <row r="33" spans="1:21" ht="111" customHeight="1" x14ac:dyDescent="0.25">
      <c r="A33" s="23" t="s">
        <v>375</v>
      </c>
      <c r="B33" s="38" t="s">
        <v>362</v>
      </c>
      <c r="C33" s="169" t="s">
        <v>423</v>
      </c>
      <c r="D33" s="22"/>
      <c r="E33" s="22"/>
      <c r="F33" s="22"/>
      <c r="G33" s="22"/>
      <c r="H33" s="22"/>
      <c r="I33" s="22"/>
      <c r="J33" s="22"/>
      <c r="K33" s="22"/>
      <c r="L33" s="22"/>
      <c r="M33" s="22"/>
      <c r="N33" s="22"/>
      <c r="O33" s="22"/>
      <c r="P33" s="22"/>
      <c r="Q33" s="22"/>
      <c r="R33" s="22"/>
      <c r="S33" s="22"/>
      <c r="T33" s="22"/>
      <c r="U33" s="22"/>
    </row>
    <row r="34" spans="1:21" ht="58.5" customHeight="1" x14ac:dyDescent="0.25">
      <c r="A34" s="23" t="s">
        <v>365</v>
      </c>
      <c r="B34" s="38" t="s">
        <v>69</v>
      </c>
      <c r="C34" s="169" t="s">
        <v>423</v>
      </c>
      <c r="D34" s="22"/>
      <c r="E34" s="22"/>
      <c r="F34" s="22"/>
      <c r="G34" s="22"/>
      <c r="H34" s="22"/>
      <c r="I34" s="22"/>
      <c r="J34" s="22"/>
      <c r="K34" s="22"/>
      <c r="L34" s="22"/>
      <c r="M34" s="22"/>
      <c r="N34" s="22"/>
      <c r="O34" s="22"/>
      <c r="P34" s="22"/>
      <c r="Q34" s="22"/>
      <c r="R34" s="22"/>
      <c r="S34" s="22"/>
      <c r="T34" s="22"/>
      <c r="U34" s="22"/>
    </row>
    <row r="35" spans="1:21" ht="51.75" customHeight="1" x14ac:dyDescent="0.25">
      <c r="A35" s="23" t="s">
        <v>376</v>
      </c>
      <c r="B35" s="38" t="s">
        <v>363</v>
      </c>
      <c r="C35" s="169" t="s">
        <v>422</v>
      </c>
      <c r="D35" s="22"/>
      <c r="E35" s="22"/>
      <c r="F35" s="22"/>
      <c r="G35" s="22"/>
      <c r="H35" s="22"/>
      <c r="I35" s="22"/>
      <c r="J35" s="22"/>
      <c r="K35" s="22"/>
      <c r="L35" s="22"/>
      <c r="M35" s="22"/>
      <c r="N35" s="22"/>
      <c r="O35" s="22"/>
      <c r="P35" s="22"/>
      <c r="Q35" s="22"/>
      <c r="R35" s="22"/>
      <c r="S35" s="22"/>
      <c r="T35" s="22"/>
      <c r="U35" s="22"/>
    </row>
    <row r="36" spans="1:21" ht="43.5" customHeight="1" x14ac:dyDescent="0.25">
      <c r="A36" s="23" t="s">
        <v>366</v>
      </c>
      <c r="B36" s="38" t="s">
        <v>364</v>
      </c>
      <c r="C36" s="35" t="s">
        <v>271</v>
      </c>
      <c r="D36" s="22"/>
      <c r="E36" s="22"/>
      <c r="F36" s="22"/>
      <c r="G36" s="22"/>
      <c r="H36" s="22"/>
      <c r="I36" s="22"/>
      <c r="J36" s="22"/>
      <c r="K36" s="22"/>
      <c r="L36" s="22"/>
      <c r="M36" s="22"/>
      <c r="N36" s="22"/>
      <c r="O36" s="22"/>
      <c r="P36" s="22"/>
      <c r="Q36" s="22"/>
      <c r="R36" s="22"/>
      <c r="S36" s="22"/>
      <c r="T36" s="22"/>
      <c r="U36" s="22"/>
    </row>
    <row r="37" spans="1:21" ht="43.5" customHeight="1" x14ac:dyDescent="0.25">
      <c r="A37" s="23" t="s">
        <v>377</v>
      </c>
      <c r="B37" s="38" t="s">
        <v>222</v>
      </c>
      <c r="C37" s="169" t="s">
        <v>423</v>
      </c>
      <c r="D37" s="22"/>
      <c r="E37" s="22"/>
      <c r="F37" s="22"/>
      <c r="G37" s="22"/>
      <c r="H37" s="22"/>
      <c r="I37" s="22"/>
      <c r="J37" s="22"/>
      <c r="K37" s="22"/>
      <c r="L37" s="22"/>
      <c r="M37" s="22"/>
      <c r="N37" s="22"/>
      <c r="O37" s="22"/>
      <c r="P37" s="22"/>
      <c r="Q37" s="22"/>
      <c r="R37" s="22"/>
      <c r="S37" s="22"/>
      <c r="T37" s="22"/>
      <c r="U37" s="22"/>
    </row>
    <row r="38" spans="1:21" ht="23.25" customHeight="1" x14ac:dyDescent="0.25">
      <c r="A38" s="396"/>
      <c r="B38" s="397"/>
      <c r="C38" s="398"/>
      <c r="D38" s="22"/>
      <c r="E38" s="22"/>
      <c r="F38" s="22"/>
      <c r="G38" s="22"/>
      <c r="H38" s="22"/>
      <c r="I38" s="22"/>
      <c r="J38" s="22"/>
      <c r="K38" s="22"/>
      <c r="L38" s="22"/>
      <c r="M38" s="22"/>
      <c r="N38" s="22"/>
      <c r="O38" s="22"/>
      <c r="P38" s="22"/>
      <c r="Q38" s="22"/>
      <c r="R38" s="22"/>
      <c r="S38" s="22"/>
      <c r="T38" s="22"/>
      <c r="U38" s="22"/>
    </row>
    <row r="39" spans="1:21" ht="69" customHeight="1" x14ac:dyDescent="0.25">
      <c r="A39" s="23" t="s">
        <v>367</v>
      </c>
      <c r="B39" s="38" t="s">
        <v>457</v>
      </c>
      <c r="C39" s="197" t="s">
        <v>473</v>
      </c>
      <c r="D39" s="22"/>
      <c r="E39" s="22"/>
      <c r="F39" s="22"/>
      <c r="G39" s="22"/>
      <c r="H39" s="22"/>
      <c r="I39" s="22"/>
      <c r="J39" s="22"/>
      <c r="K39" s="22"/>
      <c r="L39" s="22"/>
      <c r="M39" s="22"/>
      <c r="N39" s="22"/>
      <c r="O39" s="22"/>
      <c r="P39" s="22"/>
      <c r="Q39" s="22"/>
      <c r="R39" s="22"/>
      <c r="S39" s="22"/>
      <c r="T39" s="22"/>
      <c r="U39" s="22"/>
    </row>
    <row r="40" spans="1:21" ht="105.75" customHeight="1" x14ac:dyDescent="0.25">
      <c r="A40" s="23" t="s">
        <v>378</v>
      </c>
      <c r="B40" s="38" t="s">
        <v>400</v>
      </c>
      <c r="C40" s="184" t="s">
        <v>271</v>
      </c>
      <c r="D40" s="22"/>
      <c r="E40" s="22"/>
      <c r="F40" s="22"/>
      <c r="G40" s="22"/>
      <c r="H40" s="22"/>
      <c r="I40" s="22"/>
      <c r="J40" s="22"/>
      <c r="K40" s="22"/>
      <c r="L40" s="22"/>
      <c r="M40" s="22"/>
      <c r="N40" s="22"/>
      <c r="O40" s="22"/>
      <c r="P40" s="22"/>
      <c r="Q40" s="22"/>
      <c r="R40" s="22"/>
      <c r="S40" s="22"/>
      <c r="T40" s="22"/>
      <c r="U40" s="22"/>
    </row>
    <row r="41" spans="1:21" ht="83.25" customHeight="1" x14ac:dyDescent="0.25">
      <c r="A41" s="23" t="s">
        <v>368</v>
      </c>
      <c r="B41" s="38" t="s">
        <v>415</v>
      </c>
      <c r="C41" s="184" t="s">
        <v>271</v>
      </c>
      <c r="D41" s="22"/>
      <c r="E41" s="22"/>
      <c r="F41" s="22"/>
      <c r="G41" s="22"/>
      <c r="H41" s="22"/>
      <c r="I41" s="22"/>
      <c r="J41" s="22"/>
      <c r="K41" s="22"/>
      <c r="L41" s="22"/>
      <c r="M41" s="22"/>
      <c r="N41" s="22"/>
      <c r="O41" s="22"/>
      <c r="P41" s="22"/>
      <c r="Q41" s="22"/>
      <c r="R41" s="22"/>
      <c r="S41" s="22"/>
      <c r="T41" s="22"/>
      <c r="U41" s="22"/>
    </row>
    <row r="42" spans="1:21" ht="186" customHeight="1" x14ac:dyDescent="0.25">
      <c r="A42" s="23" t="s">
        <v>381</v>
      </c>
      <c r="B42" s="38" t="s">
        <v>382</v>
      </c>
      <c r="C42" s="184" t="s">
        <v>271</v>
      </c>
      <c r="D42" s="22"/>
      <c r="E42" s="22"/>
      <c r="F42" s="22"/>
      <c r="G42" s="22"/>
      <c r="H42" s="22"/>
      <c r="I42" s="22"/>
      <c r="J42" s="22"/>
      <c r="K42" s="22"/>
      <c r="L42" s="22"/>
      <c r="M42" s="22"/>
      <c r="N42" s="22"/>
      <c r="O42" s="22"/>
      <c r="P42" s="22"/>
      <c r="Q42" s="22"/>
      <c r="R42" s="22"/>
      <c r="S42" s="22"/>
      <c r="T42" s="22"/>
      <c r="U42" s="22"/>
    </row>
    <row r="43" spans="1:21" ht="111" customHeight="1" x14ac:dyDescent="0.25">
      <c r="A43" s="23" t="s">
        <v>369</v>
      </c>
      <c r="B43" s="38" t="s">
        <v>406</v>
      </c>
      <c r="C43" s="184" t="s">
        <v>271</v>
      </c>
      <c r="D43" s="22"/>
      <c r="E43" s="22"/>
      <c r="F43" s="22"/>
      <c r="G43" s="22"/>
      <c r="H43" s="22"/>
      <c r="I43" s="22"/>
      <c r="J43" s="22"/>
      <c r="K43" s="22"/>
      <c r="L43" s="22"/>
      <c r="M43" s="22"/>
      <c r="N43" s="22"/>
      <c r="O43" s="22"/>
      <c r="P43" s="22"/>
      <c r="Q43" s="22"/>
      <c r="R43" s="22"/>
      <c r="S43" s="22"/>
      <c r="T43" s="22"/>
      <c r="U43" s="22"/>
    </row>
    <row r="44" spans="1:21" ht="120" customHeight="1" x14ac:dyDescent="0.25">
      <c r="A44" s="23" t="s">
        <v>401</v>
      </c>
      <c r="B44" s="38" t="s">
        <v>407</v>
      </c>
      <c r="C44" s="184" t="s">
        <v>271</v>
      </c>
      <c r="D44" s="22"/>
      <c r="E44" s="22"/>
      <c r="F44" s="22"/>
      <c r="G44" s="22"/>
      <c r="H44" s="22"/>
      <c r="I44" s="22"/>
      <c r="J44" s="22"/>
      <c r="K44" s="22"/>
      <c r="L44" s="22"/>
      <c r="M44" s="22"/>
      <c r="N44" s="22"/>
      <c r="O44" s="22"/>
      <c r="P44" s="22"/>
      <c r="Q44" s="22"/>
      <c r="R44" s="22"/>
      <c r="S44" s="22"/>
      <c r="T44" s="22"/>
      <c r="U44" s="22"/>
    </row>
    <row r="45" spans="1:21" ht="101.25" customHeight="1" x14ac:dyDescent="0.25">
      <c r="A45" s="23" t="s">
        <v>370</v>
      </c>
      <c r="B45" s="38" t="s">
        <v>408</v>
      </c>
      <c r="C45" s="184" t="s">
        <v>271</v>
      </c>
      <c r="D45" s="22"/>
      <c r="E45" s="22"/>
      <c r="F45" s="22"/>
      <c r="G45" s="22"/>
      <c r="H45" s="22"/>
      <c r="I45" s="22"/>
      <c r="J45" s="22"/>
      <c r="K45" s="22"/>
      <c r="L45" s="22"/>
      <c r="M45" s="22"/>
      <c r="N45" s="22"/>
      <c r="O45" s="22"/>
      <c r="P45" s="22"/>
      <c r="Q45" s="22"/>
      <c r="R45" s="22"/>
      <c r="S45" s="22"/>
      <c r="T45" s="22"/>
      <c r="U45" s="22"/>
    </row>
    <row r="46" spans="1:21" ht="18.75" customHeight="1" x14ac:dyDescent="0.25">
      <c r="A46" s="396"/>
      <c r="B46" s="397"/>
      <c r="C46" s="398"/>
      <c r="D46" s="22"/>
      <c r="E46" s="22"/>
      <c r="F46" s="22"/>
      <c r="G46" s="22"/>
      <c r="H46" s="22"/>
      <c r="I46" s="22"/>
      <c r="J46" s="22"/>
      <c r="K46" s="22"/>
      <c r="L46" s="22"/>
      <c r="M46" s="22"/>
      <c r="N46" s="22"/>
      <c r="O46" s="22"/>
      <c r="P46" s="22"/>
      <c r="Q46" s="22"/>
      <c r="R46" s="22"/>
      <c r="S46" s="22"/>
      <c r="T46" s="22"/>
      <c r="U46" s="22"/>
    </row>
    <row r="47" spans="1:21" ht="75.75" customHeight="1" x14ac:dyDescent="0.25">
      <c r="A47" s="23" t="s">
        <v>402</v>
      </c>
      <c r="B47" s="38" t="s">
        <v>416</v>
      </c>
      <c r="C47" s="197">
        <v>2.6889013300000002</v>
      </c>
      <c r="D47" s="22"/>
      <c r="E47" s="22"/>
      <c r="F47" s="22"/>
      <c r="G47" s="22"/>
      <c r="H47" s="22"/>
      <c r="I47" s="22"/>
      <c r="J47" s="22"/>
      <c r="K47" s="22"/>
      <c r="L47" s="22"/>
      <c r="M47" s="22"/>
      <c r="N47" s="22"/>
      <c r="O47" s="22"/>
      <c r="P47" s="22"/>
      <c r="Q47" s="22"/>
      <c r="R47" s="22"/>
      <c r="S47" s="22"/>
      <c r="T47" s="22"/>
      <c r="U47" s="22"/>
    </row>
    <row r="48" spans="1:21" ht="71.25" customHeight="1" x14ac:dyDescent="0.25">
      <c r="A48" s="23" t="s">
        <v>371</v>
      </c>
      <c r="B48" s="38" t="s">
        <v>417</v>
      </c>
      <c r="C48" s="209" t="s">
        <v>434</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70" zoomScaleSheetLayoutView="70"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99" t="str">
        <f>'1.Титульный лист'!A5</f>
        <v>Год раскрытия информации:  2022 год</v>
      </c>
      <c r="B4" s="399"/>
      <c r="C4" s="399"/>
      <c r="D4" s="399"/>
      <c r="E4" s="399"/>
      <c r="F4" s="399"/>
      <c r="G4" s="399"/>
      <c r="H4" s="399"/>
      <c r="I4" s="399"/>
      <c r="J4" s="399"/>
      <c r="K4" s="399"/>
      <c r="L4" s="399"/>
      <c r="M4" s="399"/>
      <c r="N4" s="399"/>
      <c r="O4" s="399"/>
      <c r="P4" s="399"/>
      <c r="Q4" s="399"/>
      <c r="R4" s="399"/>
      <c r="S4" s="399"/>
    </row>
    <row r="5" spans="1:28" s="11" customFormat="1" ht="15.75" x14ac:dyDescent="0.2">
      <c r="A5" s="16"/>
    </row>
    <row r="6" spans="1:28" s="11" customFormat="1" ht="18.75" x14ac:dyDescent="0.2">
      <c r="A6" s="403" t="s">
        <v>7</v>
      </c>
      <c r="B6" s="403"/>
      <c r="C6" s="403"/>
      <c r="D6" s="403"/>
      <c r="E6" s="403"/>
      <c r="F6" s="403"/>
      <c r="G6" s="403"/>
      <c r="H6" s="403"/>
      <c r="I6" s="403"/>
      <c r="J6" s="403"/>
      <c r="K6" s="403"/>
      <c r="L6" s="403"/>
      <c r="M6" s="403"/>
      <c r="N6" s="403"/>
      <c r="O6" s="403"/>
      <c r="P6" s="403"/>
      <c r="Q6" s="403"/>
      <c r="R6" s="403"/>
      <c r="S6" s="403"/>
      <c r="T6" s="12"/>
      <c r="U6" s="12"/>
      <c r="V6" s="12"/>
      <c r="W6" s="12"/>
      <c r="X6" s="12"/>
      <c r="Y6" s="12"/>
      <c r="Z6" s="12"/>
      <c r="AA6" s="12"/>
      <c r="AB6" s="12"/>
    </row>
    <row r="7" spans="1:28" s="11" customFormat="1" ht="18.75" x14ac:dyDescent="0.2">
      <c r="A7" s="403"/>
      <c r="B7" s="403"/>
      <c r="C7" s="403"/>
      <c r="D7" s="403"/>
      <c r="E7" s="403"/>
      <c r="F7" s="403"/>
      <c r="G7" s="403"/>
      <c r="H7" s="403"/>
      <c r="I7" s="403"/>
      <c r="J7" s="403"/>
      <c r="K7" s="403"/>
      <c r="L7" s="403"/>
      <c r="M7" s="403"/>
      <c r="N7" s="403"/>
      <c r="O7" s="403"/>
      <c r="P7" s="403"/>
      <c r="Q7" s="403"/>
      <c r="R7" s="403"/>
      <c r="S7" s="403"/>
      <c r="T7" s="12"/>
      <c r="U7" s="12"/>
      <c r="V7" s="12"/>
      <c r="W7" s="12"/>
      <c r="X7" s="12"/>
      <c r="Y7" s="12"/>
      <c r="Z7" s="12"/>
      <c r="AA7" s="12"/>
      <c r="AB7" s="12"/>
    </row>
    <row r="8" spans="1:28" s="11" customFormat="1" ht="18.75" x14ac:dyDescent="0.2">
      <c r="A8" s="404" t="s">
        <v>459</v>
      </c>
      <c r="B8" s="404"/>
      <c r="C8" s="404"/>
      <c r="D8" s="404"/>
      <c r="E8" s="404"/>
      <c r="F8" s="404"/>
      <c r="G8" s="404"/>
      <c r="H8" s="404"/>
      <c r="I8" s="404"/>
      <c r="J8" s="404"/>
      <c r="K8" s="404"/>
      <c r="L8" s="404"/>
      <c r="M8" s="404"/>
      <c r="N8" s="404"/>
      <c r="O8" s="404"/>
      <c r="P8" s="404"/>
      <c r="Q8" s="404"/>
      <c r="R8" s="404"/>
      <c r="S8" s="404"/>
      <c r="T8" s="12"/>
      <c r="U8" s="12"/>
      <c r="V8" s="12"/>
      <c r="W8" s="12"/>
      <c r="X8" s="12"/>
      <c r="Y8" s="12"/>
      <c r="Z8" s="12"/>
      <c r="AA8" s="12"/>
      <c r="AB8" s="12"/>
    </row>
    <row r="9" spans="1:28" s="11" customFormat="1" ht="18.75" x14ac:dyDescent="0.2">
      <c r="A9" s="400" t="s">
        <v>6</v>
      </c>
      <c r="B9" s="400"/>
      <c r="C9" s="400"/>
      <c r="D9" s="400"/>
      <c r="E9" s="400"/>
      <c r="F9" s="400"/>
      <c r="G9" s="400"/>
      <c r="H9" s="400"/>
      <c r="I9" s="400"/>
      <c r="J9" s="400"/>
      <c r="K9" s="400"/>
      <c r="L9" s="400"/>
      <c r="M9" s="400"/>
      <c r="N9" s="400"/>
      <c r="O9" s="400"/>
      <c r="P9" s="400"/>
      <c r="Q9" s="400"/>
      <c r="R9" s="400"/>
      <c r="S9" s="400"/>
      <c r="T9" s="12"/>
      <c r="U9" s="12"/>
      <c r="V9" s="12"/>
      <c r="W9" s="12"/>
      <c r="X9" s="12"/>
      <c r="Y9" s="12"/>
      <c r="Z9" s="12"/>
      <c r="AA9" s="12"/>
      <c r="AB9" s="12"/>
    </row>
    <row r="10" spans="1:28" s="11" customFormat="1" ht="18.75" x14ac:dyDescent="0.2">
      <c r="A10" s="403"/>
      <c r="B10" s="403"/>
      <c r="C10" s="403"/>
      <c r="D10" s="403"/>
      <c r="E10" s="403"/>
      <c r="F10" s="403"/>
      <c r="G10" s="403"/>
      <c r="H10" s="403"/>
      <c r="I10" s="403"/>
      <c r="J10" s="403"/>
      <c r="K10" s="403"/>
      <c r="L10" s="403"/>
      <c r="M10" s="403"/>
      <c r="N10" s="403"/>
      <c r="O10" s="403"/>
      <c r="P10" s="403"/>
      <c r="Q10" s="403"/>
      <c r="R10" s="403"/>
      <c r="S10" s="403"/>
      <c r="T10" s="12"/>
      <c r="U10" s="12"/>
      <c r="V10" s="12"/>
      <c r="W10" s="12"/>
      <c r="X10" s="12"/>
      <c r="Y10" s="12"/>
      <c r="Z10" s="12"/>
      <c r="AA10" s="12"/>
      <c r="AB10" s="12"/>
    </row>
    <row r="11" spans="1:28" s="11" customFormat="1" ht="18.75" x14ac:dyDescent="0.2">
      <c r="A11" s="405" t="str">
        <f>'1.Титульный лист'!A12</f>
        <v>K_ 20220114_Ц_11</v>
      </c>
      <c r="B11" s="405"/>
      <c r="C11" s="405"/>
      <c r="D11" s="405"/>
      <c r="E11" s="405"/>
      <c r="F11" s="405"/>
      <c r="G11" s="405"/>
      <c r="H11" s="405"/>
      <c r="I11" s="405"/>
      <c r="J11" s="405"/>
      <c r="K11" s="405"/>
      <c r="L11" s="405"/>
      <c r="M11" s="405"/>
      <c r="N11" s="405"/>
      <c r="O11" s="405"/>
      <c r="P11" s="405"/>
      <c r="Q11" s="405"/>
      <c r="R11" s="405"/>
      <c r="S11" s="405"/>
      <c r="T11" s="12"/>
      <c r="U11" s="12"/>
      <c r="V11" s="12"/>
      <c r="W11" s="12"/>
      <c r="X11" s="12"/>
      <c r="Y11" s="12"/>
      <c r="Z11" s="12"/>
      <c r="AA11" s="12"/>
      <c r="AB11" s="12"/>
    </row>
    <row r="12" spans="1:28" s="11" customFormat="1" ht="18.75" x14ac:dyDescent="0.2">
      <c r="A12" s="400" t="s">
        <v>5</v>
      </c>
      <c r="B12" s="400"/>
      <c r="C12" s="400"/>
      <c r="D12" s="400"/>
      <c r="E12" s="400"/>
      <c r="F12" s="400"/>
      <c r="G12" s="400"/>
      <c r="H12" s="400"/>
      <c r="I12" s="400"/>
      <c r="J12" s="400"/>
      <c r="K12" s="400"/>
      <c r="L12" s="400"/>
      <c r="M12" s="400"/>
      <c r="N12" s="400"/>
      <c r="O12" s="400"/>
      <c r="P12" s="400"/>
      <c r="Q12" s="400"/>
      <c r="R12" s="400"/>
      <c r="S12" s="400"/>
      <c r="T12" s="12"/>
      <c r="U12" s="12"/>
      <c r="V12" s="12"/>
      <c r="W12" s="12"/>
      <c r="X12" s="12"/>
      <c r="Y12" s="12"/>
      <c r="Z12" s="12"/>
      <c r="AA12" s="12"/>
      <c r="AB12" s="12"/>
    </row>
    <row r="13" spans="1:28" s="8" customFormat="1" ht="15.75" customHeight="1" x14ac:dyDescent="0.2">
      <c r="A13" s="409"/>
      <c r="B13" s="409"/>
      <c r="C13" s="409"/>
      <c r="D13" s="409"/>
      <c r="E13" s="409"/>
      <c r="F13" s="409"/>
      <c r="G13" s="409"/>
      <c r="H13" s="409"/>
      <c r="I13" s="409"/>
      <c r="J13" s="409"/>
      <c r="K13" s="409"/>
      <c r="L13" s="409"/>
      <c r="M13" s="409"/>
      <c r="N13" s="409"/>
      <c r="O13" s="409"/>
      <c r="P13" s="409"/>
      <c r="Q13" s="409"/>
      <c r="R13" s="409"/>
      <c r="S13" s="409"/>
      <c r="T13" s="9"/>
      <c r="U13" s="9"/>
      <c r="V13" s="9"/>
      <c r="W13" s="9"/>
      <c r="X13" s="9"/>
      <c r="Y13" s="9"/>
      <c r="Z13" s="9"/>
      <c r="AA13" s="9"/>
      <c r="AB13" s="9"/>
    </row>
    <row r="14" spans="1:28" s="3" customFormat="1" ht="15.75" x14ac:dyDescent="0.2">
      <c r="A14" s="404" t="str">
        <f xml:space="preserve"> '1.Титульный лист'!A15</f>
        <v xml:space="preserve">Реконструкция ТП-0053 г. Благовещенск, ул. Сосновая 2КТПН-400кВа </v>
      </c>
      <c r="B14" s="404"/>
      <c r="C14" s="404"/>
      <c r="D14" s="404"/>
      <c r="E14" s="404"/>
      <c r="F14" s="404"/>
      <c r="G14" s="404"/>
      <c r="H14" s="404"/>
      <c r="I14" s="404"/>
      <c r="J14" s="404"/>
      <c r="K14" s="404"/>
      <c r="L14" s="404"/>
      <c r="M14" s="404"/>
      <c r="N14" s="404"/>
      <c r="O14" s="404"/>
      <c r="P14" s="404"/>
      <c r="Q14" s="404"/>
      <c r="R14" s="404"/>
      <c r="S14" s="404"/>
      <c r="T14" s="7"/>
      <c r="U14" s="7"/>
      <c r="V14" s="7"/>
      <c r="W14" s="7"/>
      <c r="X14" s="7"/>
      <c r="Y14" s="7"/>
      <c r="Z14" s="7"/>
      <c r="AA14" s="7"/>
      <c r="AB14" s="7"/>
    </row>
    <row r="15" spans="1:28" s="3" customFormat="1" ht="15" customHeight="1" x14ac:dyDescent="0.2">
      <c r="A15" s="400" t="s">
        <v>4</v>
      </c>
      <c r="B15" s="400"/>
      <c r="C15" s="400"/>
      <c r="D15" s="400"/>
      <c r="E15" s="400"/>
      <c r="F15" s="400"/>
      <c r="G15" s="400"/>
      <c r="H15" s="400"/>
      <c r="I15" s="400"/>
      <c r="J15" s="400"/>
      <c r="K15" s="400"/>
      <c r="L15" s="400"/>
      <c r="M15" s="400"/>
      <c r="N15" s="400"/>
      <c r="O15" s="400"/>
      <c r="P15" s="400"/>
      <c r="Q15" s="400"/>
      <c r="R15" s="400"/>
      <c r="S15" s="400"/>
      <c r="T15" s="5"/>
      <c r="U15" s="5"/>
      <c r="V15" s="5"/>
      <c r="W15" s="5"/>
      <c r="X15" s="5"/>
      <c r="Y15" s="5"/>
      <c r="Z15" s="5"/>
      <c r="AA15" s="5"/>
      <c r="AB15" s="5"/>
    </row>
    <row r="16" spans="1:28" s="3" customFormat="1" ht="15" customHeight="1" x14ac:dyDescent="0.2">
      <c r="A16" s="407"/>
      <c r="B16" s="407"/>
      <c r="C16" s="407"/>
      <c r="D16" s="407"/>
      <c r="E16" s="407"/>
      <c r="F16" s="407"/>
      <c r="G16" s="407"/>
      <c r="H16" s="407"/>
      <c r="I16" s="407"/>
      <c r="J16" s="407"/>
      <c r="K16" s="407"/>
      <c r="L16" s="407"/>
      <c r="M16" s="407"/>
      <c r="N16" s="407"/>
      <c r="O16" s="407"/>
      <c r="P16" s="407"/>
      <c r="Q16" s="407"/>
      <c r="R16" s="407"/>
      <c r="S16" s="407"/>
      <c r="T16" s="4"/>
      <c r="U16" s="4"/>
      <c r="V16" s="4"/>
      <c r="W16" s="4"/>
      <c r="X16" s="4"/>
      <c r="Y16" s="4"/>
    </row>
    <row r="17" spans="1:28" s="3" customFormat="1" ht="45.75" customHeight="1" x14ac:dyDescent="0.2">
      <c r="A17" s="401" t="s">
        <v>380</v>
      </c>
      <c r="B17" s="401"/>
      <c r="C17" s="401"/>
      <c r="D17" s="401"/>
      <c r="E17" s="401"/>
      <c r="F17" s="401"/>
      <c r="G17" s="401"/>
      <c r="H17" s="401"/>
      <c r="I17" s="401"/>
      <c r="J17" s="401"/>
      <c r="K17" s="401"/>
      <c r="L17" s="401"/>
      <c r="M17" s="401"/>
      <c r="N17" s="401"/>
      <c r="O17" s="401"/>
      <c r="P17" s="401"/>
      <c r="Q17" s="401"/>
      <c r="R17" s="401"/>
      <c r="S17" s="401"/>
      <c r="T17" s="6"/>
      <c r="U17" s="6"/>
      <c r="V17" s="6"/>
      <c r="W17" s="6"/>
      <c r="X17" s="6"/>
      <c r="Y17" s="6"/>
      <c r="Z17" s="6"/>
      <c r="AA17" s="6"/>
      <c r="AB17" s="6"/>
    </row>
    <row r="18" spans="1:28" s="3" customFormat="1" ht="15" customHeight="1" x14ac:dyDescent="0.2">
      <c r="A18" s="408"/>
      <c r="B18" s="408"/>
      <c r="C18" s="408"/>
      <c r="D18" s="408"/>
      <c r="E18" s="408"/>
      <c r="F18" s="408"/>
      <c r="G18" s="408"/>
      <c r="H18" s="408"/>
      <c r="I18" s="408"/>
      <c r="J18" s="408"/>
      <c r="K18" s="408"/>
      <c r="L18" s="408"/>
      <c r="M18" s="408"/>
      <c r="N18" s="408"/>
      <c r="O18" s="408"/>
      <c r="P18" s="408"/>
      <c r="Q18" s="408"/>
      <c r="R18" s="408"/>
      <c r="S18" s="408"/>
      <c r="T18" s="4"/>
      <c r="U18" s="4"/>
      <c r="V18" s="4"/>
      <c r="W18" s="4"/>
      <c r="X18" s="4"/>
      <c r="Y18" s="4"/>
    </row>
    <row r="19" spans="1:28" s="3" customFormat="1" ht="54" customHeight="1" x14ac:dyDescent="0.2">
      <c r="A19" s="410" t="s">
        <v>3</v>
      </c>
      <c r="B19" s="410" t="s">
        <v>94</v>
      </c>
      <c r="C19" s="411" t="s">
        <v>277</v>
      </c>
      <c r="D19" s="410" t="s">
        <v>276</v>
      </c>
      <c r="E19" s="410" t="s">
        <v>93</v>
      </c>
      <c r="F19" s="410" t="s">
        <v>92</v>
      </c>
      <c r="G19" s="410" t="s">
        <v>272</v>
      </c>
      <c r="H19" s="410" t="s">
        <v>91</v>
      </c>
      <c r="I19" s="410" t="s">
        <v>90</v>
      </c>
      <c r="J19" s="410" t="s">
        <v>89</v>
      </c>
      <c r="K19" s="410" t="s">
        <v>88</v>
      </c>
      <c r="L19" s="410" t="s">
        <v>87</v>
      </c>
      <c r="M19" s="410" t="s">
        <v>86</v>
      </c>
      <c r="N19" s="410" t="s">
        <v>85</v>
      </c>
      <c r="O19" s="410" t="s">
        <v>84</v>
      </c>
      <c r="P19" s="410" t="s">
        <v>83</v>
      </c>
      <c r="Q19" s="410" t="s">
        <v>275</v>
      </c>
      <c r="R19" s="410"/>
      <c r="S19" s="413" t="s">
        <v>374</v>
      </c>
      <c r="T19" s="4"/>
      <c r="U19" s="4"/>
      <c r="V19" s="4"/>
      <c r="W19" s="4"/>
      <c r="X19" s="4"/>
      <c r="Y19" s="4"/>
    </row>
    <row r="20" spans="1:28" s="3" customFormat="1" ht="180.75" customHeight="1" x14ac:dyDescent="0.2">
      <c r="A20" s="410"/>
      <c r="B20" s="410"/>
      <c r="C20" s="412"/>
      <c r="D20" s="410"/>
      <c r="E20" s="410"/>
      <c r="F20" s="410"/>
      <c r="G20" s="410"/>
      <c r="H20" s="410"/>
      <c r="I20" s="410"/>
      <c r="J20" s="410"/>
      <c r="K20" s="410"/>
      <c r="L20" s="410"/>
      <c r="M20" s="410"/>
      <c r="N20" s="410"/>
      <c r="O20" s="410"/>
      <c r="P20" s="410"/>
      <c r="Q20" s="40" t="s">
        <v>273</v>
      </c>
      <c r="R20" s="41" t="s">
        <v>274</v>
      </c>
      <c r="S20" s="413"/>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432</v>
      </c>
      <c r="C22" s="201" t="s">
        <v>432</v>
      </c>
      <c r="D22" s="201" t="s">
        <v>432</v>
      </c>
      <c r="E22" s="201" t="s">
        <v>432</v>
      </c>
      <c r="F22" s="201" t="s">
        <v>432</v>
      </c>
      <c r="G22" s="201" t="s">
        <v>432</v>
      </c>
      <c r="H22" s="201" t="s">
        <v>432</v>
      </c>
      <c r="I22" s="201" t="s">
        <v>432</v>
      </c>
      <c r="J22" s="201" t="s">
        <v>432</v>
      </c>
      <c r="K22" s="201" t="s">
        <v>432</v>
      </c>
      <c r="L22" s="201" t="s">
        <v>432</v>
      </c>
      <c r="M22" s="201" t="s">
        <v>432</v>
      </c>
      <c r="N22" s="201" t="s">
        <v>432</v>
      </c>
      <c r="O22" s="201" t="s">
        <v>432</v>
      </c>
      <c r="P22" s="201" t="s">
        <v>432</v>
      </c>
      <c r="Q22" s="201" t="s">
        <v>432</v>
      </c>
      <c r="R22" s="201" t="s">
        <v>432</v>
      </c>
      <c r="S22" s="201" t="s">
        <v>432</v>
      </c>
      <c r="T22" s="27"/>
      <c r="U22" s="27"/>
      <c r="V22" s="27"/>
      <c r="W22" s="27"/>
      <c r="X22" s="27"/>
      <c r="Y22" s="27"/>
      <c r="Z22" s="26"/>
      <c r="AA22" s="26"/>
      <c r="AB22" s="26"/>
    </row>
    <row r="23" spans="1:28" ht="20.25" customHeight="1" x14ac:dyDescent="0.25">
      <c r="A23" s="113"/>
      <c r="B23" s="43" t="s">
        <v>270</v>
      </c>
      <c r="C23" s="43"/>
      <c r="D23" s="43"/>
      <c r="E23" s="113" t="s">
        <v>271</v>
      </c>
      <c r="F23" s="113" t="s">
        <v>271</v>
      </c>
      <c r="G23" s="113" t="s">
        <v>271</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3" zoomScale="80" zoomScaleNormal="60" zoomScaleSheetLayoutView="80" workbookViewId="0">
      <selection activeCell="N31" sqref="N31"/>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414" t="str">
        <f>'1.Титульный лист'!C3</f>
        <v>от «05» мая 2016 г. №380</v>
      </c>
      <c r="T4" s="414"/>
    </row>
    <row r="5" spans="1:20" s="11" customFormat="1" ht="18.75" customHeight="1" x14ac:dyDescent="0.3">
      <c r="A5" s="17"/>
      <c r="H5" s="15"/>
      <c r="T5" s="14"/>
    </row>
    <row r="6" spans="1:20" s="11" customFormat="1" x14ac:dyDescent="0.2">
      <c r="A6" s="399" t="str">
        <f>'1.Титульный лист'!A5</f>
        <v>Год раскрытия информации:  2022 год</v>
      </c>
      <c r="B6" s="399"/>
      <c r="C6" s="399"/>
      <c r="D6" s="399"/>
      <c r="E6" s="399"/>
      <c r="F6" s="399"/>
      <c r="G6" s="399"/>
      <c r="H6" s="399"/>
      <c r="I6" s="399"/>
      <c r="J6" s="399"/>
      <c r="K6" s="399"/>
      <c r="L6" s="399"/>
      <c r="M6" s="399"/>
      <c r="N6" s="399"/>
      <c r="O6" s="399"/>
      <c r="P6" s="399"/>
      <c r="Q6" s="399"/>
      <c r="R6" s="399"/>
      <c r="S6" s="399"/>
      <c r="T6" s="399"/>
    </row>
    <row r="7" spans="1:20" s="11" customFormat="1" x14ac:dyDescent="0.2">
      <c r="A7" s="16"/>
      <c r="H7" s="15"/>
    </row>
    <row r="8" spans="1:20" s="11" customFormat="1" ht="18.75" x14ac:dyDescent="0.2">
      <c r="A8" s="403" t="s">
        <v>7</v>
      </c>
      <c r="B8" s="403"/>
      <c r="C8" s="403"/>
      <c r="D8" s="403"/>
      <c r="E8" s="403"/>
      <c r="F8" s="403"/>
      <c r="G8" s="403"/>
      <c r="H8" s="403"/>
      <c r="I8" s="403"/>
      <c r="J8" s="403"/>
      <c r="K8" s="403"/>
      <c r="L8" s="403"/>
      <c r="M8" s="403"/>
      <c r="N8" s="403"/>
      <c r="O8" s="403"/>
      <c r="P8" s="403"/>
      <c r="Q8" s="403"/>
      <c r="R8" s="403"/>
      <c r="S8" s="403"/>
      <c r="T8" s="403"/>
    </row>
    <row r="9" spans="1:20" s="11" customFormat="1" ht="18.75" x14ac:dyDescent="0.2">
      <c r="A9" s="403"/>
      <c r="B9" s="403"/>
      <c r="C9" s="403"/>
      <c r="D9" s="403"/>
      <c r="E9" s="403"/>
      <c r="F9" s="403"/>
      <c r="G9" s="403"/>
      <c r="H9" s="403"/>
      <c r="I9" s="403"/>
      <c r="J9" s="403"/>
      <c r="K9" s="403"/>
      <c r="L9" s="403"/>
      <c r="M9" s="403"/>
      <c r="N9" s="403"/>
      <c r="O9" s="403"/>
      <c r="P9" s="403"/>
      <c r="Q9" s="403"/>
      <c r="R9" s="403"/>
      <c r="S9" s="403"/>
      <c r="T9" s="403"/>
    </row>
    <row r="10" spans="1:20" s="11" customFormat="1" ht="18.75" customHeight="1" x14ac:dyDescent="0.2">
      <c r="A10" s="404" t="s">
        <v>459</v>
      </c>
      <c r="B10" s="404"/>
      <c r="C10" s="404"/>
      <c r="D10" s="404"/>
      <c r="E10" s="404"/>
      <c r="F10" s="404"/>
      <c r="G10" s="404"/>
      <c r="H10" s="404"/>
      <c r="I10" s="404"/>
      <c r="J10" s="404"/>
      <c r="K10" s="404"/>
      <c r="L10" s="404"/>
      <c r="M10" s="404"/>
      <c r="N10" s="404"/>
      <c r="O10" s="404"/>
      <c r="P10" s="404"/>
      <c r="Q10" s="404"/>
      <c r="R10" s="404"/>
      <c r="S10" s="404"/>
      <c r="T10" s="404"/>
    </row>
    <row r="11" spans="1:20" s="11" customFormat="1" ht="18.75" customHeight="1" x14ac:dyDescent="0.2">
      <c r="A11" s="400" t="s">
        <v>6</v>
      </c>
      <c r="B11" s="400"/>
      <c r="C11" s="400"/>
      <c r="D11" s="400"/>
      <c r="E11" s="400"/>
      <c r="F11" s="400"/>
      <c r="G11" s="400"/>
      <c r="H11" s="400"/>
      <c r="I11" s="400"/>
      <c r="J11" s="400"/>
      <c r="K11" s="400"/>
      <c r="L11" s="400"/>
      <c r="M11" s="400"/>
      <c r="N11" s="400"/>
      <c r="O11" s="400"/>
      <c r="P11" s="400"/>
      <c r="Q11" s="400"/>
      <c r="R11" s="400"/>
      <c r="S11" s="400"/>
      <c r="T11" s="400"/>
    </row>
    <row r="12" spans="1:20" s="11" customFormat="1" ht="18.75" x14ac:dyDescent="0.2">
      <c r="A12" s="403"/>
      <c r="B12" s="403"/>
      <c r="C12" s="403"/>
      <c r="D12" s="403"/>
      <c r="E12" s="403"/>
      <c r="F12" s="403"/>
      <c r="G12" s="403"/>
      <c r="H12" s="403"/>
      <c r="I12" s="403"/>
      <c r="J12" s="403"/>
      <c r="K12" s="403"/>
      <c r="L12" s="403"/>
      <c r="M12" s="403"/>
      <c r="N12" s="403"/>
      <c r="O12" s="403"/>
      <c r="P12" s="403"/>
      <c r="Q12" s="403"/>
      <c r="R12" s="403"/>
      <c r="S12" s="403"/>
      <c r="T12" s="403"/>
    </row>
    <row r="13" spans="1:20" s="11" customFormat="1" ht="18.75" customHeight="1" x14ac:dyDescent="0.2">
      <c r="A13" s="405" t="str">
        <f xml:space="preserve"> '1.Титульный лист'!A12</f>
        <v>K_ 20220114_Ц_11</v>
      </c>
      <c r="B13" s="405"/>
      <c r="C13" s="405"/>
      <c r="D13" s="405"/>
      <c r="E13" s="405"/>
      <c r="F13" s="405"/>
      <c r="G13" s="405"/>
      <c r="H13" s="405"/>
      <c r="I13" s="405"/>
      <c r="J13" s="405"/>
      <c r="K13" s="405"/>
      <c r="L13" s="405"/>
      <c r="M13" s="405"/>
      <c r="N13" s="405"/>
      <c r="O13" s="405"/>
      <c r="P13" s="405"/>
      <c r="Q13" s="405"/>
      <c r="R13" s="405"/>
      <c r="S13" s="405"/>
      <c r="T13" s="405"/>
    </row>
    <row r="14" spans="1:20" s="11" customFormat="1" ht="18.75" customHeight="1" x14ac:dyDescent="0.2">
      <c r="A14" s="400" t="s">
        <v>5</v>
      </c>
      <c r="B14" s="400"/>
      <c r="C14" s="400"/>
      <c r="D14" s="400"/>
      <c r="E14" s="400"/>
      <c r="F14" s="400"/>
      <c r="G14" s="400"/>
      <c r="H14" s="400"/>
      <c r="I14" s="400"/>
      <c r="J14" s="400"/>
      <c r="K14" s="400"/>
      <c r="L14" s="400"/>
      <c r="M14" s="400"/>
      <c r="N14" s="400"/>
      <c r="O14" s="400"/>
      <c r="P14" s="400"/>
      <c r="Q14" s="400"/>
      <c r="R14" s="400"/>
      <c r="S14" s="400"/>
      <c r="T14" s="400"/>
    </row>
    <row r="15" spans="1:20" s="8" customFormat="1" ht="15.75" customHeight="1" x14ac:dyDescent="0.2">
      <c r="A15" s="409"/>
      <c r="B15" s="409"/>
      <c r="C15" s="409"/>
      <c r="D15" s="409"/>
      <c r="E15" s="409"/>
      <c r="F15" s="409"/>
      <c r="G15" s="409"/>
      <c r="H15" s="409"/>
      <c r="I15" s="409"/>
      <c r="J15" s="409"/>
      <c r="K15" s="409"/>
      <c r="L15" s="409"/>
      <c r="M15" s="409"/>
      <c r="N15" s="409"/>
      <c r="O15" s="409"/>
      <c r="P15" s="409"/>
      <c r="Q15" s="409"/>
      <c r="R15" s="409"/>
      <c r="S15" s="409"/>
      <c r="T15" s="409"/>
    </row>
    <row r="16" spans="1:20" s="3" customFormat="1" x14ac:dyDescent="0.2">
      <c r="A16" s="404" t="str">
        <f xml:space="preserve"> '1.Титульный лист'!A15</f>
        <v xml:space="preserve">Реконструкция ТП-0053 г. Благовещенск, ул. Сосновая 2КТПН-400кВа </v>
      </c>
      <c r="B16" s="404"/>
      <c r="C16" s="404"/>
      <c r="D16" s="404"/>
      <c r="E16" s="404"/>
      <c r="F16" s="404"/>
      <c r="G16" s="404"/>
      <c r="H16" s="404"/>
      <c r="I16" s="404"/>
      <c r="J16" s="404"/>
      <c r="K16" s="404"/>
      <c r="L16" s="404"/>
      <c r="M16" s="404"/>
      <c r="N16" s="404"/>
      <c r="O16" s="404"/>
      <c r="P16" s="404"/>
      <c r="Q16" s="404"/>
      <c r="R16" s="404"/>
      <c r="S16" s="404"/>
      <c r="T16" s="404"/>
    </row>
    <row r="17" spans="1:113" s="3" customFormat="1" ht="15" customHeight="1" x14ac:dyDescent="0.2">
      <c r="A17" s="400" t="s">
        <v>4</v>
      </c>
      <c r="B17" s="400"/>
      <c r="C17" s="400"/>
      <c r="D17" s="400"/>
      <c r="E17" s="400"/>
      <c r="F17" s="400"/>
      <c r="G17" s="400"/>
      <c r="H17" s="400"/>
      <c r="I17" s="400"/>
      <c r="J17" s="400"/>
      <c r="K17" s="400"/>
      <c r="L17" s="400"/>
      <c r="M17" s="400"/>
      <c r="N17" s="400"/>
      <c r="O17" s="400"/>
      <c r="P17" s="400"/>
      <c r="Q17" s="400"/>
      <c r="R17" s="400"/>
      <c r="S17" s="400"/>
      <c r="T17" s="400"/>
    </row>
    <row r="18" spans="1:113" s="3" customFormat="1" ht="15" customHeight="1" x14ac:dyDescent="0.2">
      <c r="A18" s="407"/>
      <c r="B18" s="407"/>
      <c r="C18" s="407"/>
      <c r="D18" s="407"/>
      <c r="E18" s="407"/>
      <c r="F18" s="407"/>
      <c r="G18" s="407"/>
      <c r="H18" s="407"/>
      <c r="I18" s="407"/>
      <c r="J18" s="407"/>
      <c r="K18" s="407"/>
      <c r="L18" s="407"/>
      <c r="M18" s="407"/>
      <c r="N18" s="407"/>
      <c r="O18" s="407"/>
      <c r="P18" s="407"/>
      <c r="Q18" s="407"/>
      <c r="R18" s="407"/>
      <c r="S18" s="407"/>
      <c r="T18" s="407"/>
    </row>
    <row r="19" spans="1:113" s="3" customFormat="1" ht="15" customHeight="1" x14ac:dyDescent="0.2">
      <c r="A19" s="402" t="s">
        <v>385</v>
      </c>
      <c r="B19" s="402"/>
      <c r="C19" s="402"/>
      <c r="D19" s="402"/>
      <c r="E19" s="402"/>
      <c r="F19" s="402"/>
      <c r="G19" s="402"/>
      <c r="H19" s="402"/>
      <c r="I19" s="402"/>
      <c r="J19" s="402"/>
      <c r="K19" s="402"/>
      <c r="L19" s="402"/>
      <c r="M19" s="402"/>
      <c r="N19" s="402"/>
      <c r="O19" s="402"/>
      <c r="P19" s="402"/>
      <c r="Q19" s="402"/>
      <c r="R19" s="402"/>
      <c r="S19" s="402"/>
      <c r="T19" s="402"/>
    </row>
    <row r="20" spans="1:113" s="53" customFormat="1" ht="21" customHeight="1" x14ac:dyDescent="0.25">
      <c r="A20" s="418"/>
      <c r="B20" s="418"/>
      <c r="C20" s="418"/>
      <c r="D20" s="418"/>
      <c r="E20" s="418"/>
      <c r="F20" s="418"/>
      <c r="G20" s="418"/>
      <c r="H20" s="418"/>
      <c r="I20" s="418"/>
      <c r="J20" s="418"/>
      <c r="K20" s="418"/>
      <c r="L20" s="418"/>
      <c r="M20" s="418"/>
      <c r="N20" s="418"/>
      <c r="O20" s="418"/>
      <c r="P20" s="418"/>
      <c r="Q20" s="418"/>
      <c r="R20" s="418"/>
      <c r="S20" s="418"/>
      <c r="T20" s="418"/>
    </row>
    <row r="21" spans="1:113" ht="46.5" customHeight="1" x14ac:dyDescent="0.25">
      <c r="A21" s="419" t="s">
        <v>3</v>
      </c>
      <c r="B21" s="422" t="s">
        <v>213</v>
      </c>
      <c r="C21" s="423"/>
      <c r="D21" s="426" t="s">
        <v>116</v>
      </c>
      <c r="E21" s="422" t="s">
        <v>413</v>
      </c>
      <c r="F21" s="423"/>
      <c r="G21" s="422" t="s">
        <v>232</v>
      </c>
      <c r="H21" s="423"/>
      <c r="I21" s="422" t="s">
        <v>115</v>
      </c>
      <c r="J21" s="423"/>
      <c r="K21" s="426" t="s">
        <v>114</v>
      </c>
      <c r="L21" s="422" t="s">
        <v>113</v>
      </c>
      <c r="M21" s="423"/>
      <c r="N21" s="422" t="s">
        <v>409</v>
      </c>
      <c r="O21" s="423"/>
      <c r="P21" s="426" t="s">
        <v>112</v>
      </c>
      <c r="Q21" s="415" t="s">
        <v>111</v>
      </c>
      <c r="R21" s="416"/>
      <c r="S21" s="415" t="s">
        <v>110</v>
      </c>
      <c r="T21" s="417"/>
    </row>
    <row r="22" spans="1:113" ht="204.75" customHeight="1" x14ac:dyDescent="0.25">
      <c r="A22" s="420"/>
      <c r="B22" s="424"/>
      <c r="C22" s="425"/>
      <c r="D22" s="429"/>
      <c r="E22" s="424"/>
      <c r="F22" s="425"/>
      <c r="G22" s="424"/>
      <c r="H22" s="425"/>
      <c r="I22" s="424"/>
      <c r="J22" s="425"/>
      <c r="K22" s="427"/>
      <c r="L22" s="424"/>
      <c r="M22" s="425"/>
      <c r="N22" s="424"/>
      <c r="O22" s="425"/>
      <c r="P22" s="427"/>
      <c r="Q22" s="104" t="s">
        <v>109</v>
      </c>
      <c r="R22" s="104" t="s">
        <v>384</v>
      </c>
      <c r="S22" s="104" t="s">
        <v>108</v>
      </c>
      <c r="T22" s="104" t="s">
        <v>107</v>
      </c>
    </row>
    <row r="23" spans="1:113" ht="51.75" customHeight="1" x14ac:dyDescent="0.25">
      <c r="A23" s="421"/>
      <c r="B23" s="158" t="s">
        <v>105</v>
      </c>
      <c r="C23" s="158" t="s">
        <v>106</v>
      </c>
      <c r="D23" s="427"/>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474</v>
      </c>
      <c r="C25" s="192" t="s">
        <v>474</v>
      </c>
      <c r="D25" s="192" t="s">
        <v>441</v>
      </c>
      <c r="E25" s="192" t="s">
        <v>443</v>
      </c>
      <c r="F25" s="192" t="s">
        <v>443</v>
      </c>
      <c r="G25" s="192" t="s">
        <v>426</v>
      </c>
      <c r="H25" s="192" t="s">
        <v>475</v>
      </c>
      <c r="I25" s="192" t="s">
        <v>426</v>
      </c>
      <c r="J25" s="192" t="s">
        <v>426</v>
      </c>
      <c r="K25" s="192" t="s">
        <v>426</v>
      </c>
      <c r="L25" s="192">
        <v>6</v>
      </c>
      <c r="M25" s="192">
        <v>6</v>
      </c>
      <c r="N25" s="192">
        <v>0.4</v>
      </c>
      <c r="O25" s="192">
        <v>0.4</v>
      </c>
      <c r="P25" s="192" t="s">
        <v>426</v>
      </c>
      <c r="Q25" s="192" t="s">
        <v>426</v>
      </c>
      <c r="R25" s="192" t="s">
        <v>426</v>
      </c>
      <c r="S25" s="192" t="s">
        <v>426</v>
      </c>
      <c r="T25" s="192" t="s">
        <v>426</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28" t="s">
        <v>418</v>
      </c>
      <c r="C29" s="428"/>
      <c r="D29" s="428"/>
      <c r="E29" s="428"/>
      <c r="F29" s="428"/>
      <c r="G29" s="428"/>
      <c r="H29" s="428"/>
      <c r="I29" s="428"/>
      <c r="J29" s="428"/>
      <c r="K29" s="428"/>
      <c r="L29" s="428"/>
      <c r="M29" s="428"/>
      <c r="N29" s="428"/>
      <c r="O29" s="428"/>
      <c r="P29" s="428"/>
      <c r="Q29" s="428"/>
      <c r="R29" s="42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383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A10" zoomScale="85" zoomScaleSheetLayoutView="85" workbookViewId="0">
      <selection activeCell="R31" sqref="R31"/>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99" t="str">
        <f>'1.Титульный лист'!A5</f>
        <v>Год раскрытия информации:  2022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403" t="s">
        <v>7</v>
      </c>
      <c r="F7" s="403"/>
      <c r="G7" s="403"/>
      <c r="H7" s="403"/>
      <c r="I7" s="403"/>
      <c r="J7" s="403"/>
      <c r="K7" s="403"/>
      <c r="L7" s="403"/>
      <c r="M7" s="403"/>
      <c r="N7" s="403"/>
      <c r="O7" s="403"/>
      <c r="P7" s="403"/>
      <c r="Q7" s="403"/>
      <c r="R7" s="403"/>
      <c r="S7" s="403"/>
      <c r="T7" s="403"/>
      <c r="U7" s="403"/>
      <c r="V7" s="403"/>
      <c r="W7" s="403"/>
      <c r="X7" s="403"/>
      <c r="Y7" s="40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4" t="s">
        <v>459</v>
      </c>
      <c r="F9" s="404"/>
      <c r="G9" s="404"/>
      <c r="H9" s="404"/>
      <c r="I9" s="404"/>
      <c r="J9" s="404"/>
      <c r="K9" s="404"/>
      <c r="L9" s="404"/>
      <c r="M9" s="404"/>
      <c r="N9" s="404"/>
      <c r="O9" s="404"/>
      <c r="P9" s="404"/>
      <c r="Q9" s="404"/>
      <c r="R9" s="404"/>
      <c r="S9" s="404"/>
      <c r="T9" s="404"/>
      <c r="U9" s="404"/>
      <c r="V9" s="404"/>
      <c r="W9" s="404"/>
      <c r="X9" s="404"/>
      <c r="Y9" s="404"/>
    </row>
    <row r="10" spans="1:27" s="11" customFormat="1" ht="18.75" customHeight="1" x14ac:dyDescent="0.2">
      <c r="E10" s="400" t="s">
        <v>6</v>
      </c>
      <c r="F10" s="400"/>
      <c r="G10" s="400"/>
      <c r="H10" s="400"/>
      <c r="I10" s="400"/>
      <c r="J10" s="400"/>
      <c r="K10" s="400"/>
      <c r="L10" s="400"/>
      <c r="M10" s="400"/>
      <c r="N10" s="400"/>
      <c r="O10" s="400"/>
      <c r="P10" s="400"/>
      <c r="Q10" s="400"/>
      <c r="R10" s="400"/>
      <c r="S10" s="400"/>
      <c r="T10" s="400"/>
      <c r="U10" s="400"/>
      <c r="V10" s="400"/>
      <c r="W10" s="400"/>
      <c r="X10" s="400"/>
      <c r="Y10" s="4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5" t="str">
        <f xml:space="preserve"> '1.Титульный лист'!A12</f>
        <v>K_ 20220114_Ц_11</v>
      </c>
      <c r="F12" s="405"/>
      <c r="G12" s="405"/>
      <c r="H12" s="405"/>
      <c r="I12" s="405"/>
      <c r="J12" s="405"/>
      <c r="K12" s="405"/>
      <c r="L12" s="405"/>
      <c r="M12" s="405"/>
      <c r="N12" s="405"/>
      <c r="O12" s="405"/>
      <c r="P12" s="405"/>
      <c r="Q12" s="405"/>
      <c r="R12" s="405"/>
      <c r="S12" s="405"/>
      <c r="T12" s="405"/>
      <c r="U12" s="405"/>
      <c r="V12" s="405"/>
      <c r="W12" s="405"/>
      <c r="X12" s="405"/>
      <c r="Y12" s="405"/>
    </row>
    <row r="13" spans="1:27" s="11" customFormat="1" ht="18.75" customHeight="1" x14ac:dyDescent="0.2">
      <c r="E13" s="400" t="s">
        <v>5</v>
      </c>
      <c r="F13" s="400"/>
      <c r="G13" s="400"/>
      <c r="H13" s="400"/>
      <c r="I13" s="400"/>
      <c r="J13" s="400"/>
      <c r="K13" s="400"/>
      <c r="L13" s="400"/>
      <c r="M13" s="400"/>
      <c r="N13" s="400"/>
      <c r="O13" s="400"/>
      <c r="P13" s="400"/>
      <c r="Q13" s="400"/>
      <c r="R13" s="400"/>
      <c r="S13" s="400"/>
      <c r="T13" s="400"/>
      <c r="U13" s="400"/>
      <c r="V13" s="400"/>
      <c r="W13" s="400"/>
      <c r="X13" s="400"/>
      <c r="Y13" s="4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404" t="str">
        <f xml:space="preserve"> '1.Титульный лист'!A15</f>
        <v xml:space="preserve">Реконструкция ТП-0053 г. Благовещенск, ул. Сосновая 2КТПН-400кВа </v>
      </c>
      <c r="F15" s="404"/>
      <c r="G15" s="404"/>
      <c r="H15" s="404"/>
      <c r="I15" s="404"/>
      <c r="J15" s="404"/>
      <c r="K15" s="404"/>
      <c r="L15" s="404"/>
      <c r="M15" s="404"/>
      <c r="N15" s="404"/>
      <c r="O15" s="404"/>
      <c r="P15" s="404"/>
      <c r="Q15" s="404"/>
      <c r="R15" s="404"/>
      <c r="S15" s="404"/>
      <c r="T15" s="404"/>
      <c r="U15" s="404"/>
      <c r="V15" s="404"/>
      <c r="W15" s="404"/>
      <c r="X15" s="404"/>
      <c r="Y15" s="404"/>
    </row>
    <row r="16" spans="1:27" s="3" customFormat="1" ht="15" customHeight="1" x14ac:dyDescent="0.2">
      <c r="E16" s="400" t="s">
        <v>4</v>
      </c>
      <c r="F16" s="400"/>
      <c r="G16" s="400"/>
      <c r="H16" s="400"/>
      <c r="I16" s="400"/>
      <c r="J16" s="400"/>
      <c r="K16" s="400"/>
      <c r="L16" s="400"/>
      <c r="M16" s="400"/>
      <c r="N16" s="400"/>
      <c r="O16" s="400"/>
      <c r="P16" s="400"/>
      <c r="Q16" s="400"/>
      <c r="R16" s="400"/>
      <c r="S16" s="400"/>
      <c r="T16" s="400"/>
      <c r="U16" s="400"/>
      <c r="V16" s="400"/>
      <c r="W16" s="400"/>
      <c r="X16" s="400"/>
      <c r="Y16" s="4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2"/>
      <c r="F18" s="402"/>
      <c r="G18" s="402"/>
      <c r="H18" s="402"/>
      <c r="I18" s="402"/>
      <c r="J18" s="402"/>
      <c r="K18" s="402"/>
      <c r="L18" s="402"/>
      <c r="M18" s="402"/>
      <c r="N18" s="402"/>
      <c r="O18" s="402"/>
      <c r="P18" s="402"/>
      <c r="Q18" s="402"/>
      <c r="R18" s="402"/>
      <c r="S18" s="402"/>
      <c r="T18" s="402"/>
      <c r="U18" s="402"/>
      <c r="V18" s="402"/>
      <c r="W18" s="402"/>
      <c r="X18" s="402"/>
      <c r="Y18" s="402"/>
    </row>
    <row r="19" spans="1:27" ht="25.5" customHeight="1" x14ac:dyDescent="0.25">
      <c r="A19" s="402" t="s">
        <v>387</v>
      </c>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row>
    <row r="20" spans="1:27" s="53" customFormat="1" ht="21" customHeight="1" x14ac:dyDescent="0.25"/>
    <row r="21" spans="1:27" ht="15.75" customHeight="1" x14ac:dyDescent="0.25">
      <c r="A21" s="430" t="s">
        <v>3</v>
      </c>
      <c r="B21" s="432" t="s">
        <v>393</v>
      </c>
      <c r="C21" s="433"/>
      <c r="D21" s="432" t="s">
        <v>395</v>
      </c>
      <c r="E21" s="433"/>
      <c r="F21" s="415" t="s">
        <v>88</v>
      </c>
      <c r="G21" s="417"/>
      <c r="H21" s="417"/>
      <c r="I21" s="416"/>
      <c r="J21" s="430" t="s">
        <v>396</v>
      </c>
      <c r="K21" s="432" t="s">
        <v>397</v>
      </c>
      <c r="L21" s="433"/>
      <c r="M21" s="432" t="s">
        <v>398</v>
      </c>
      <c r="N21" s="433"/>
      <c r="O21" s="432" t="s">
        <v>386</v>
      </c>
      <c r="P21" s="433"/>
      <c r="Q21" s="432" t="s">
        <v>121</v>
      </c>
      <c r="R21" s="433"/>
      <c r="S21" s="430" t="s">
        <v>120</v>
      </c>
      <c r="T21" s="430" t="s">
        <v>399</v>
      </c>
      <c r="U21" s="430" t="s">
        <v>394</v>
      </c>
      <c r="V21" s="432" t="s">
        <v>119</v>
      </c>
      <c r="W21" s="433"/>
      <c r="X21" s="415" t="s">
        <v>111</v>
      </c>
      <c r="Y21" s="417"/>
      <c r="Z21" s="415" t="s">
        <v>110</v>
      </c>
      <c r="AA21" s="417"/>
    </row>
    <row r="22" spans="1:27" ht="216" customHeight="1" x14ac:dyDescent="0.25">
      <c r="A22" s="436"/>
      <c r="B22" s="434"/>
      <c r="C22" s="435"/>
      <c r="D22" s="434"/>
      <c r="E22" s="435"/>
      <c r="F22" s="415" t="s">
        <v>118</v>
      </c>
      <c r="G22" s="416"/>
      <c r="H22" s="415" t="s">
        <v>117</v>
      </c>
      <c r="I22" s="416"/>
      <c r="J22" s="431"/>
      <c r="K22" s="434"/>
      <c r="L22" s="435"/>
      <c r="M22" s="434"/>
      <c r="N22" s="435"/>
      <c r="O22" s="434"/>
      <c r="P22" s="435"/>
      <c r="Q22" s="434"/>
      <c r="R22" s="435"/>
      <c r="S22" s="431"/>
      <c r="T22" s="431"/>
      <c r="U22" s="431"/>
      <c r="V22" s="434"/>
      <c r="W22" s="435"/>
      <c r="X22" s="104" t="s">
        <v>109</v>
      </c>
      <c r="Y22" s="104" t="s">
        <v>384</v>
      </c>
      <c r="Z22" s="104" t="s">
        <v>108</v>
      </c>
      <c r="AA22" s="104" t="s">
        <v>107</v>
      </c>
    </row>
    <row r="23" spans="1:27" ht="60" customHeight="1" x14ac:dyDescent="0.25">
      <c r="A23" s="431"/>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17" t="s">
        <v>271</v>
      </c>
      <c r="C25" s="217" t="s">
        <v>271</v>
      </c>
      <c r="D25" s="217" t="s">
        <v>271</v>
      </c>
      <c r="E25" s="217" t="s">
        <v>271</v>
      </c>
      <c r="F25" s="217" t="s">
        <v>271</v>
      </c>
      <c r="G25" s="217" t="s">
        <v>271</v>
      </c>
      <c r="H25" s="217" t="s">
        <v>271</v>
      </c>
      <c r="I25" s="217" t="s">
        <v>271</v>
      </c>
      <c r="J25" s="217" t="s">
        <v>271</v>
      </c>
      <c r="K25" s="217" t="s">
        <v>271</v>
      </c>
      <c r="L25" s="217" t="s">
        <v>271</v>
      </c>
      <c r="M25" s="217" t="s">
        <v>271</v>
      </c>
      <c r="N25" s="217" t="s">
        <v>271</v>
      </c>
      <c r="O25" s="217" t="s">
        <v>271</v>
      </c>
      <c r="P25" s="217" t="s">
        <v>271</v>
      </c>
      <c r="Q25" s="217" t="s">
        <v>271</v>
      </c>
      <c r="R25" s="217" t="s">
        <v>271</v>
      </c>
      <c r="S25" s="217" t="s">
        <v>271</v>
      </c>
      <c r="T25" s="217" t="s">
        <v>271</v>
      </c>
      <c r="U25" s="217" t="s">
        <v>271</v>
      </c>
      <c r="V25" s="217" t="s">
        <v>271</v>
      </c>
      <c r="W25" s="217" t="s">
        <v>271</v>
      </c>
      <c r="X25" s="217" t="s">
        <v>271</v>
      </c>
      <c r="Y25" s="217" t="s">
        <v>271</v>
      </c>
      <c r="Z25" s="217" t="s">
        <v>271</v>
      </c>
      <c r="AA25" s="217" t="s">
        <v>271</v>
      </c>
    </row>
    <row r="26" spans="1:27" s="53" customFormat="1" ht="24" customHeight="1" x14ac:dyDescent="0.25">
      <c r="A26" s="54" t="s">
        <v>426</v>
      </c>
      <c r="B26" s="54" t="s">
        <v>426</v>
      </c>
      <c r="C26" s="54" t="s">
        <v>426</v>
      </c>
      <c r="D26" s="54" t="s">
        <v>426</v>
      </c>
      <c r="E26" s="54" t="s">
        <v>426</v>
      </c>
      <c r="F26" s="54" t="s">
        <v>426</v>
      </c>
      <c r="G26" s="54" t="s">
        <v>426</v>
      </c>
      <c r="H26" s="54" t="s">
        <v>426</v>
      </c>
      <c r="I26" s="54" t="s">
        <v>426</v>
      </c>
      <c r="J26" s="54" t="s">
        <v>426</v>
      </c>
      <c r="K26" s="54" t="s">
        <v>426</v>
      </c>
      <c r="L26" s="54" t="s">
        <v>426</v>
      </c>
      <c r="M26" s="54" t="s">
        <v>426</v>
      </c>
      <c r="N26" s="54" t="s">
        <v>426</v>
      </c>
      <c r="O26" s="54" t="s">
        <v>426</v>
      </c>
      <c r="P26" s="54" t="s">
        <v>426</v>
      </c>
      <c r="Q26" s="54" t="s">
        <v>426</v>
      </c>
      <c r="R26" s="54" t="s">
        <v>426</v>
      </c>
      <c r="S26" s="54" t="s">
        <v>426</v>
      </c>
      <c r="T26" s="54" t="s">
        <v>426</v>
      </c>
      <c r="U26" s="54" t="s">
        <v>426</v>
      </c>
      <c r="V26" s="54" t="s">
        <v>426</v>
      </c>
      <c r="W26" s="54" t="s">
        <v>426</v>
      </c>
      <c r="X26" s="54" t="s">
        <v>426</v>
      </c>
      <c r="Y26" s="54" t="s">
        <v>426</v>
      </c>
      <c r="Z26" s="54" t="s">
        <v>426</v>
      </c>
      <c r="AA26" s="54" t="s">
        <v>426</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99" t="str">
        <f>'1.Титульный лист'!A5</f>
        <v>Год раскрытия информации:  2022 год</v>
      </c>
      <c r="B5" s="399"/>
      <c r="C5" s="39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403" t="s">
        <v>7</v>
      </c>
      <c r="B7" s="403"/>
      <c r="C7" s="403"/>
      <c r="D7" s="12"/>
      <c r="E7" s="12"/>
      <c r="F7" s="12"/>
      <c r="G7" s="12"/>
      <c r="H7" s="12"/>
      <c r="I7" s="12"/>
      <c r="J7" s="12"/>
      <c r="K7" s="12"/>
      <c r="L7" s="12"/>
      <c r="M7" s="12"/>
      <c r="N7" s="12"/>
      <c r="O7" s="12"/>
      <c r="P7" s="12"/>
      <c r="Q7" s="12"/>
      <c r="R7" s="12"/>
      <c r="S7" s="12"/>
      <c r="T7" s="12"/>
      <c r="U7" s="12"/>
    </row>
    <row r="8" spans="1:29" s="11" customFormat="1" ht="18.75" x14ac:dyDescent="0.2">
      <c r="A8" s="403"/>
      <c r="B8" s="403"/>
      <c r="C8" s="403"/>
      <c r="D8" s="13"/>
      <c r="E8" s="13"/>
      <c r="F8" s="13"/>
      <c r="G8" s="13"/>
      <c r="H8" s="12"/>
      <c r="I8" s="12"/>
      <c r="J8" s="12"/>
      <c r="K8" s="12"/>
      <c r="L8" s="12"/>
      <c r="M8" s="12"/>
      <c r="N8" s="12"/>
      <c r="O8" s="12"/>
      <c r="P8" s="12"/>
      <c r="Q8" s="12"/>
      <c r="R8" s="12"/>
      <c r="S8" s="12"/>
      <c r="T8" s="12"/>
      <c r="U8" s="12"/>
    </row>
    <row r="9" spans="1:29" s="11" customFormat="1" ht="18.75" x14ac:dyDescent="0.2">
      <c r="A9" s="404" t="s">
        <v>459</v>
      </c>
      <c r="B9" s="404"/>
      <c r="C9" s="404"/>
      <c r="D9" s="7"/>
      <c r="E9" s="7"/>
      <c r="F9" s="7"/>
      <c r="G9" s="7"/>
      <c r="H9" s="12"/>
      <c r="I9" s="12"/>
      <c r="J9" s="12"/>
      <c r="K9" s="12"/>
      <c r="L9" s="12"/>
      <c r="M9" s="12"/>
      <c r="N9" s="12"/>
      <c r="O9" s="12"/>
      <c r="P9" s="12"/>
      <c r="Q9" s="12"/>
      <c r="R9" s="12"/>
      <c r="S9" s="12"/>
      <c r="T9" s="12"/>
      <c r="U9" s="12"/>
    </row>
    <row r="10" spans="1:29" s="11" customFormat="1" ht="18.75" x14ac:dyDescent="0.2">
      <c r="A10" s="400" t="s">
        <v>6</v>
      </c>
      <c r="B10" s="400"/>
      <c r="C10" s="400"/>
      <c r="D10" s="5"/>
      <c r="E10" s="5"/>
      <c r="F10" s="5"/>
      <c r="G10" s="5"/>
      <c r="H10" s="12"/>
      <c r="I10" s="12"/>
      <c r="J10" s="12"/>
      <c r="K10" s="12"/>
      <c r="L10" s="12"/>
      <c r="M10" s="12"/>
      <c r="N10" s="12"/>
      <c r="O10" s="12"/>
      <c r="P10" s="12"/>
      <c r="Q10" s="12"/>
      <c r="R10" s="12"/>
      <c r="S10" s="12"/>
      <c r="T10" s="12"/>
      <c r="U10" s="12"/>
    </row>
    <row r="11" spans="1:29" s="11" customFormat="1" ht="18.75" x14ac:dyDescent="0.2">
      <c r="A11" s="403"/>
      <c r="B11" s="403"/>
      <c r="C11" s="403"/>
      <c r="D11" s="13"/>
      <c r="E11" s="13"/>
      <c r="F11" s="13"/>
      <c r="G11" s="13"/>
      <c r="H11" s="12"/>
      <c r="I11" s="12"/>
      <c r="J11" s="12"/>
      <c r="K11" s="12"/>
      <c r="L11" s="12"/>
      <c r="M11" s="12"/>
      <c r="N11" s="12"/>
      <c r="O11" s="12"/>
      <c r="P11" s="12"/>
      <c r="Q11" s="12"/>
      <c r="R11" s="12"/>
      <c r="S11" s="12"/>
      <c r="T11" s="12"/>
      <c r="U11" s="12"/>
    </row>
    <row r="12" spans="1:29" s="11" customFormat="1" ht="18.75" x14ac:dyDescent="0.2">
      <c r="A12" s="405" t="str">
        <f xml:space="preserve"> '1.Титульный лист'!A12</f>
        <v>K_ 20220114_Ц_11</v>
      </c>
      <c r="B12" s="405"/>
      <c r="C12" s="405"/>
      <c r="D12" s="7"/>
      <c r="E12" s="7"/>
      <c r="F12" s="7"/>
      <c r="G12" s="7"/>
      <c r="H12" s="12"/>
      <c r="I12" s="12"/>
      <c r="J12" s="12"/>
      <c r="K12" s="12"/>
      <c r="L12" s="12"/>
      <c r="M12" s="12"/>
      <c r="N12" s="12"/>
      <c r="O12" s="12"/>
      <c r="P12" s="12"/>
      <c r="Q12" s="12"/>
      <c r="R12" s="12"/>
      <c r="S12" s="12"/>
      <c r="T12" s="12"/>
      <c r="U12" s="12"/>
    </row>
    <row r="13" spans="1:29" s="11" customFormat="1" ht="18.75" x14ac:dyDescent="0.2">
      <c r="A13" s="400" t="s">
        <v>5</v>
      </c>
      <c r="B13" s="400"/>
      <c r="C13" s="40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9"/>
      <c r="B14" s="409"/>
      <c r="C14" s="409"/>
      <c r="D14" s="9"/>
      <c r="E14" s="9"/>
      <c r="F14" s="9"/>
      <c r="G14" s="9"/>
      <c r="H14" s="9"/>
      <c r="I14" s="9"/>
      <c r="J14" s="9"/>
      <c r="K14" s="9"/>
      <c r="L14" s="9"/>
      <c r="M14" s="9"/>
      <c r="N14" s="9"/>
      <c r="O14" s="9"/>
      <c r="P14" s="9"/>
      <c r="Q14" s="9"/>
      <c r="R14" s="9"/>
      <c r="S14" s="9"/>
      <c r="T14" s="9"/>
      <c r="U14" s="9"/>
    </row>
    <row r="15" spans="1:29" s="3" customFormat="1" ht="15.75" x14ac:dyDescent="0.2">
      <c r="A15" s="404" t="str">
        <f xml:space="preserve"> '1.Титульный лист'!A15</f>
        <v xml:space="preserve">Реконструкция ТП-0053 г. Благовещенск, ул. Сосновая 2КТПН-400кВа </v>
      </c>
      <c r="B15" s="404"/>
      <c r="C15" s="404"/>
      <c r="D15" s="7"/>
      <c r="E15" s="7"/>
      <c r="F15" s="7"/>
      <c r="G15" s="7"/>
      <c r="H15" s="7"/>
      <c r="I15" s="7"/>
      <c r="J15" s="7"/>
      <c r="K15" s="7"/>
      <c r="L15" s="7"/>
      <c r="M15" s="7"/>
      <c r="N15" s="7"/>
      <c r="O15" s="7"/>
      <c r="P15" s="7"/>
      <c r="Q15" s="7"/>
      <c r="R15" s="7"/>
      <c r="S15" s="7"/>
      <c r="T15" s="7"/>
      <c r="U15" s="7"/>
    </row>
    <row r="16" spans="1:29" s="3" customFormat="1" ht="15" customHeight="1" x14ac:dyDescent="0.2">
      <c r="A16" s="400" t="s">
        <v>4</v>
      </c>
      <c r="B16" s="400"/>
      <c r="C16" s="400"/>
      <c r="D16" s="5"/>
      <c r="E16" s="5"/>
      <c r="F16" s="5"/>
      <c r="G16" s="5"/>
      <c r="H16" s="5"/>
      <c r="I16" s="5"/>
      <c r="J16" s="5"/>
      <c r="K16" s="5"/>
      <c r="L16" s="5"/>
      <c r="M16" s="5"/>
      <c r="N16" s="5"/>
      <c r="O16" s="5"/>
      <c r="P16" s="5"/>
      <c r="Q16" s="5"/>
      <c r="R16" s="5"/>
      <c r="S16" s="5"/>
      <c r="T16" s="5"/>
      <c r="U16" s="5"/>
    </row>
    <row r="17" spans="1:21" s="3" customFormat="1" ht="15" customHeight="1" x14ac:dyDescent="0.2">
      <c r="A17" s="407"/>
      <c r="B17" s="407"/>
      <c r="C17" s="407"/>
      <c r="D17" s="4"/>
      <c r="E17" s="4"/>
      <c r="F17" s="4"/>
      <c r="G17" s="4"/>
      <c r="H17" s="4"/>
      <c r="I17" s="4"/>
      <c r="J17" s="4"/>
      <c r="K17" s="4"/>
      <c r="L17" s="4"/>
      <c r="M17" s="4"/>
      <c r="N17" s="4"/>
      <c r="O17" s="4"/>
      <c r="P17" s="4"/>
      <c r="Q17" s="4"/>
      <c r="R17" s="4"/>
    </row>
    <row r="18" spans="1:21" s="3" customFormat="1" ht="27.75" customHeight="1" x14ac:dyDescent="0.2">
      <c r="A18" s="401" t="s">
        <v>379</v>
      </c>
      <c r="B18" s="401"/>
      <c r="C18" s="40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391</v>
      </c>
      <c r="C22" s="215" t="s">
        <v>453</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435</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411</v>
      </c>
      <c r="C24" s="186" t="s">
        <v>476</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412</v>
      </c>
      <c r="C25" s="218">
        <f xml:space="preserve"> '1.Титульный лист'!C47</f>
        <v>2.6889013300000002</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463</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392</v>
      </c>
      <c r="C27" s="226" t="s">
        <v>452</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436</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436</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444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10" zoomScale="91" zoomScaleNormal="80" zoomScaleSheetLayoutView="91" workbookViewId="0">
      <selection activeCell="G28" sqref="G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99" t="str">
        <f>'1.Титульный лист'!A5</f>
        <v>Год раскрытия информации:  2022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row>
    <row r="6" spans="1:28" ht="18.75" x14ac:dyDescent="0.25">
      <c r="A6" s="403" t="s">
        <v>7</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153"/>
      <c r="AB6" s="153"/>
    </row>
    <row r="7" spans="1:28" ht="18.75"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153"/>
      <c r="AB7" s="153"/>
    </row>
    <row r="8" spans="1:28" ht="15.75" x14ac:dyDescent="0.25">
      <c r="A8" s="404" t="s">
        <v>459</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154"/>
      <c r="AB8" s="154"/>
    </row>
    <row r="9" spans="1:28" ht="15.75" x14ac:dyDescent="0.25">
      <c r="A9" s="400" t="s">
        <v>6</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155"/>
      <c r="AB9" s="155"/>
    </row>
    <row r="10" spans="1:28" ht="18.75" x14ac:dyDescent="0.25">
      <c r="A10" s="403"/>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153"/>
      <c r="AB10" s="153"/>
    </row>
    <row r="11" spans="1:28" ht="15.75" x14ac:dyDescent="0.25">
      <c r="A11" s="405" t="str">
        <f xml:space="preserve"> '1.Титульный лист'!A12</f>
        <v>K_ 20220114_Ц_11</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54"/>
      <c r="AB11" s="154"/>
    </row>
    <row r="12" spans="1:28" ht="15.75" x14ac:dyDescent="0.25">
      <c r="A12" s="400" t="s">
        <v>5</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155"/>
      <c r="AB12" s="155"/>
    </row>
    <row r="13" spans="1:28" ht="18.75" x14ac:dyDescent="0.25">
      <c r="A13" s="409"/>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10"/>
      <c r="AB13" s="10"/>
    </row>
    <row r="14" spans="1:28" ht="15.75" x14ac:dyDescent="0.25">
      <c r="A14" s="404" t="str">
        <f xml:space="preserve"> '1.Титульный лист'!A15</f>
        <v xml:space="preserve">Реконструкция ТП-0053 г. Благовещенск, ул. Сосновая 2КТПН-400кВа </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154"/>
      <c r="AB14" s="154"/>
    </row>
    <row r="15" spans="1:28" ht="15.75" x14ac:dyDescent="0.25">
      <c r="A15" s="400" t="s">
        <v>4</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155"/>
      <c r="AB15" s="155"/>
    </row>
    <row r="16" spans="1:28"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163"/>
      <c r="AB16" s="163"/>
    </row>
    <row r="17" spans="1:2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163"/>
      <c r="AB17" s="163"/>
    </row>
    <row r="18" spans="1:28"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163"/>
      <c r="AB18" s="163"/>
    </row>
    <row r="19" spans="1:2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163"/>
      <c r="AB19" s="163"/>
    </row>
    <row r="20" spans="1:28"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164"/>
      <c r="AB20" s="164"/>
    </row>
    <row r="21" spans="1:28" x14ac:dyDescent="0.25">
      <c r="A21" s="438"/>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164"/>
      <c r="AB21" s="164"/>
    </row>
    <row r="22" spans="1:28" x14ac:dyDescent="0.25">
      <c r="A22" s="439" t="s">
        <v>410</v>
      </c>
      <c r="B22" s="439"/>
      <c r="C22" s="439"/>
      <c r="D22" s="439"/>
      <c r="E22" s="439"/>
      <c r="F22" s="439"/>
      <c r="G22" s="439"/>
      <c r="H22" s="439"/>
      <c r="I22" s="439"/>
      <c r="J22" s="439"/>
      <c r="K22" s="439"/>
      <c r="L22" s="439"/>
      <c r="M22" s="439"/>
      <c r="N22" s="439"/>
      <c r="O22" s="439"/>
      <c r="P22" s="439"/>
      <c r="Q22" s="439"/>
      <c r="R22" s="439"/>
      <c r="S22" s="439"/>
      <c r="T22" s="439"/>
      <c r="U22" s="439"/>
      <c r="V22" s="439"/>
      <c r="W22" s="439"/>
      <c r="X22" s="439"/>
      <c r="Y22" s="439"/>
      <c r="Z22" s="439"/>
      <c r="AA22" s="165"/>
      <c r="AB22" s="165"/>
    </row>
    <row r="23" spans="1:28" ht="32.25" customHeight="1" x14ac:dyDescent="0.25">
      <c r="A23" s="441" t="s">
        <v>268</v>
      </c>
      <c r="B23" s="442"/>
      <c r="C23" s="442"/>
      <c r="D23" s="442"/>
      <c r="E23" s="442"/>
      <c r="F23" s="442"/>
      <c r="G23" s="442"/>
      <c r="H23" s="442"/>
      <c r="I23" s="442"/>
      <c r="J23" s="442"/>
      <c r="K23" s="442"/>
      <c r="L23" s="443"/>
      <c r="M23" s="440" t="s">
        <v>269</v>
      </c>
      <c r="N23" s="440"/>
      <c r="O23" s="440"/>
      <c r="P23" s="440"/>
      <c r="Q23" s="440"/>
      <c r="R23" s="440"/>
      <c r="S23" s="440"/>
      <c r="T23" s="440"/>
      <c r="U23" s="440"/>
      <c r="V23" s="440"/>
      <c r="W23" s="440"/>
      <c r="X23" s="440"/>
      <c r="Y23" s="440"/>
      <c r="Z23" s="440"/>
    </row>
    <row r="24" spans="1:28" ht="151.5" customHeight="1" x14ac:dyDescent="0.25">
      <c r="A24" s="101" t="s">
        <v>223</v>
      </c>
      <c r="B24" s="102" t="s">
        <v>230</v>
      </c>
      <c r="C24" s="101" t="s">
        <v>262</v>
      </c>
      <c r="D24" s="101" t="s">
        <v>224</v>
      </c>
      <c r="E24" s="101" t="s">
        <v>263</v>
      </c>
      <c r="F24" s="101" t="s">
        <v>265</v>
      </c>
      <c r="G24" s="101" t="s">
        <v>264</v>
      </c>
      <c r="H24" s="101" t="s">
        <v>225</v>
      </c>
      <c r="I24" s="101" t="s">
        <v>266</v>
      </c>
      <c r="J24" s="101" t="s">
        <v>231</v>
      </c>
      <c r="K24" s="102" t="s">
        <v>229</v>
      </c>
      <c r="L24" s="102" t="s">
        <v>226</v>
      </c>
      <c r="M24" s="103" t="s">
        <v>238</v>
      </c>
      <c r="N24" s="102" t="s">
        <v>420</v>
      </c>
      <c r="O24" s="101" t="s">
        <v>236</v>
      </c>
      <c r="P24" s="101" t="s">
        <v>237</v>
      </c>
      <c r="Q24" s="101" t="s">
        <v>235</v>
      </c>
      <c r="R24" s="101" t="s">
        <v>225</v>
      </c>
      <c r="S24" s="101" t="s">
        <v>234</v>
      </c>
      <c r="T24" s="101" t="s">
        <v>233</v>
      </c>
      <c r="U24" s="101" t="s">
        <v>261</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432</v>
      </c>
      <c r="B26" s="207" t="s">
        <v>432</v>
      </c>
      <c r="C26" s="207" t="s">
        <v>432</v>
      </c>
      <c r="D26" s="207" t="s">
        <v>432</v>
      </c>
      <c r="E26" s="207" t="s">
        <v>432</v>
      </c>
      <c r="F26" s="207" t="s">
        <v>432</v>
      </c>
      <c r="G26" s="207" t="s">
        <v>432</v>
      </c>
      <c r="H26" s="207" t="s">
        <v>432</v>
      </c>
      <c r="I26" s="207" t="s">
        <v>432</v>
      </c>
      <c r="J26" s="207" t="s">
        <v>432</v>
      </c>
      <c r="K26" s="207" t="s">
        <v>432</v>
      </c>
      <c r="L26" s="207" t="s">
        <v>432</v>
      </c>
      <c r="M26" s="207" t="s">
        <v>432</v>
      </c>
      <c r="N26" s="207" t="s">
        <v>432</v>
      </c>
      <c r="O26" s="207" t="s">
        <v>432</v>
      </c>
      <c r="P26" s="207" t="s">
        <v>432</v>
      </c>
      <c r="Q26" s="207" t="s">
        <v>432</v>
      </c>
      <c r="R26" s="207" t="s">
        <v>432</v>
      </c>
      <c r="S26" s="207" t="s">
        <v>432</v>
      </c>
      <c r="T26" s="207" t="s">
        <v>432</v>
      </c>
      <c r="U26" s="207" t="s">
        <v>432</v>
      </c>
      <c r="V26" s="207" t="s">
        <v>432</v>
      </c>
      <c r="W26" s="207" t="s">
        <v>432</v>
      </c>
      <c r="X26" s="207" t="s">
        <v>432</v>
      </c>
      <c r="Y26" s="207" t="s">
        <v>432</v>
      </c>
      <c r="Z26" s="207" t="s">
        <v>432</v>
      </c>
    </row>
    <row r="27" spans="1:28" ht="45.75" customHeight="1" x14ac:dyDescent="0.25">
      <c r="A27" s="219">
        <v>2022</v>
      </c>
      <c r="B27" s="219" t="s">
        <v>474</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253</v>
      </c>
      <c r="B28" s="100"/>
      <c r="C28" s="99" t="s">
        <v>254</v>
      </c>
      <c r="D28" s="99" t="s">
        <v>255</v>
      </c>
      <c r="E28" s="99" t="s">
        <v>256</v>
      </c>
      <c r="F28" s="99" t="s">
        <v>257</v>
      </c>
      <c r="G28" s="99" t="s">
        <v>258</v>
      </c>
      <c r="H28" s="99" t="s">
        <v>225</v>
      </c>
      <c r="I28" s="99" t="s">
        <v>259</v>
      </c>
      <c r="J28" s="99" t="s">
        <v>260</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C22" sqref="C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99" t="str">
        <f>'1.Титульный лист'!A5</f>
        <v>Год раскрытия информации:  2022 год</v>
      </c>
      <c r="B5" s="399"/>
      <c r="C5" s="399"/>
      <c r="D5" s="399"/>
      <c r="E5" s="399"/>
      <c r="F5" s="399"/>
      <c r="G5" s="399"/>
      <c r="H5" s="399"/>
      <c r="I5" s="399"/>
      <c r="J5" s="399"/>
      <c r="K5" s="399"/>
      <c r="L5" s="399"/>
      <c r="M5" s="399"/>
      <c r="N5" s="399"/>
      <c r="O5" s="399"/>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403" t="s">
        <v>7</v>
      </c>
      <c r="B7" s="403"/>
      <c r="C7" s="403"/>
      <c r="D7" s="403"/>
      <c r="E7" s="403"/>
      <c r="F7" s="403"/>
      <c r="G7" s="403"/>
      <c r="H7" s="403"/>
      <c r="I7" s="403"/>
      <c r="J7" s="403"/>
      <c r="K7" s="403"/>
      <c r="L7" s="403"/>
      <c r="M7" s="403"/>
      <c r="N7" s="403"/>
      <c r="O7" s="403"/>
      <c r="P7" s="12"/>
      <c r="Q7" s="12"/>
      <c r="R7" s="12"/>
      <c r="S7" s="12"/>
      <c r="T7" s="12"/>
      <c r="U7" s="12"/>
      <c r="V7" s="12"/>
      <c r="W7" s="12"/>
      <c r="X7" s="12"/>
      <c r="Y7" s="12"/>
      <c r="Z7" s="12"/>
    </row>
    <row r="8" spans="1:28" s="11" customFormat="1" ht="18.75" x14ac:dyDescent="0.2">
      <c r="A8" s="403"/>
      <c r="B8" s="403"/>
      <c r="C8" s="403"/>
      <c r="D8" s="403"/>
      <c r="E8" s="403"/>
      <c r="F8" s="403"/>
      <c r="G8" s="403"/>
      <c r="H8" s="403"/>
      <c r="I8" s="403"/>
      <c r="J8" s="403"/>
      <c r="K8" s="403"/>
      <c r="L8" s="403"/>
      <c r="M8" s="403"/>
      <c r="N8" s="403"/>
      <c r="O8" s="403"/>
      <c r="P8" s="12"/>
      <c r="Q8" s="12"/>
      <c r="R8" s="12"/>
      <c r="S8" s="12"/>
      <c r="T8" s="12"/>
      <c r="U8" s="12"/>
      <c r="V8" s="12"/>
      <c r="W8" s="12"/>
      <c r="X8" s="12"/>
      <c r="Y8" s="12"/>
      <c r="Z8" s="12"/>
    </row>
    <row r="9" spans="1:28" s="11" customFormat="1" ht="18.75" x14ac:dyDescent="0.2">
      <c r="A9" s="404" t="s">
        <v>459</v>
      </c>
      <c r="B9" s="404"/>
      <c r="C9" s="404"/>
      <c r="D9" s="404"/>
      <c r="E9" s="404"/>
      <c r="F9" s="404"/>
      <c r="G9" s="404"/>
      <c r="H9" s="404"/>
      <c r="I9" s="404"/>
      <c r="J9" s="404"/>
      <c r="K9" s="404"/>
      <c r="L9" s="404"/>
      <c r="M9" s="404"/>
      <c r="N9" s="404"/>
      <c r="O9" s="404"/>
      <c r="P9" s="12"/>
      <c r="Q9" s="12"/>
      <c r="R9" s="12"/>
      <c r="S9" s="12"/>
      <c r="T9" s="12"/>
      <c r="U9" s="12"/>
      <c r="V9" s="12"/>
      <c r="W9" s="12"/>
      <c r="X9" s="12"/>
      <c r="Y9" s="12"/>
      <c r="Z9" s="12"/>
    </row>
    <row r="10" spans="1:28" s="11" customFormat="1" ht="18.75" x14ac:dyDescent="0.2">
      <c r="A10" s="400" t="s">
        <v>6</v>
      </c>
      <c r="B10" s="400"/>
      <c r="C10" s="400"/>
      <c r="D10" s="400"/>
      <c r="E10" s="400"/>
      <c r="F10" s="400"/>
      <c r="G10" s="400"/>
      <c r="H10" s="400"/>
      <c r="I10" s="400"/>
      <c r="J10" s="400"/>
      <c r="K10" s="400"/>
      <c r="L10" s="400"/>
      <c r="M10" s="400"/>
      <c r="N10" s="400"/>
      <c r="O10" s="400"/>
      <c r="P10" s="12"/>
      <c r="Q10" s="12"/>
      <c r="R10" s="12"/>
      <c r="S10" s="12"/>
      <c r="T10" s="12"/>
      <c r="U10" s="12"/>
      <c r="V10" s="12"/>
      <c r="W10" s="12"/>
      <c r="X10" s="12"/>
      <c r="Y10" s="12"/>
      <c r="Z10" s="12"/>
    </row>
    <row r="11" spans="1:28" s="11" customFormat="1" ht="18.75" x14ac:dyDescent="0.2">
      <c r="A11" s="403"/>
      <c r="B11" s="403"/>
      <c r="C11" s="403"/>
      <c r="D11" s="403"/>
      <c r="E11" s="403"/>
      <c r="F11" s="403"/>
      <c r="G11" s="403"/>
      <c r="H11" s="403"/>
      <c r="I11" s="403"/>
      <c r="J11" s="403"/>
      <c r="K11" s="403"/>
      <c r="L11" s="403"/>
      <c r="M11" s="403"/>
      <c r="N11" s="403"/>
      <c r="O11" s="403"/>
      <c r="P11" s="12"/>
      <c r="Q11" s="12"/>
      <c r="R11" s="12"/>
      <c r="S11" s="12"/>
      <c r="T11" s="12"/>
      <c r="U11" s="12"/>
      <c r="V11" s="12"/>
      <c r="W11" s="12"/>
      <c r="X11" s="12"/>
      <c r="Y11" s="12"/>
      <c r="Z11" s="12"/>
    </row>
    <row r="12" spans="1:28" s="11" customFormat="1" ht="18.75" x14ac:dyDescent="0.2">
      <c r="A12" s="405" t="str">
        <f xml:space="preserve"> '1.Титульный лист'!A12</f>
        <v>K_ 20220114_Ц_11</v>
      </c>
      <c r="B12" s="405"/>
      <c r="C12" s="405"/>
      <c r="D12" s="405"/>
      <c r="E12" s="405"/>
      <c r="F12" s="405"/>
      <c r="G12" s="405"/>
      <c r="H12" s="405"/>
      <c r="I12" s="405"/>
      <c r="J12" s="405"/>
      <c r="K12" s="405"/>
      <c r="L12" s="405"/>
      <c r="M12" s="405"/>
      <c r="N12" s="405"/>
      <c r="O12" s="405"/>
      <c r="P12" s="12"/>
      <c r="Q12" s="12"/>
      <c r="R12" s="12"/>
      <c r="S12" s="12"/>
      <c r="T12" s="12"/>
      <c r="U12" s="12"/>
      <c r="V12" s="12"/>
      <c r="W12" s="12"/>
      <c r="X12" s="12"/>
      <c r="Y12" s="12"/>
      <c r="Z12" s="12"/>
    </row>
    <row r="13" spans="1:28" s="11" customFormat="1" ht="18.75" x14ac:dyDescent="0.2">
      <c r="A13" s="400" t="s">
        <v>5</v>
      </c>
      <c r="B13" s="400"/>
      <c r="C13" s="400"/>
      <c r="D13" s="400"/>
      <c r="E13" s="400"/>
      <c r="F13" s="400"/>
      <c r="G13" s="400"/>
      <c r="H13" s="400"/>
      <c r="I13" s="400"/>
      <c r="J13" s="400"/>
      <c r="K13" s="400"/>
      <c r="L13" s="400"/>
      <c r="M13" s="400"/>
      <c r="N13" s="400"/>
      <c r="O13" s="400"/>
      <c r="P13" s="12"/>
      <c r="Q13" s="12"/>
      <c r="R13" s="12"/>
      <c r="S13" s="12"/>
      <c r="T13" s="12"/>
      <c r="U13" s="12"/>
      <c r="V13" s="12"/>
      <c r="W13" s="12"/>
      <c r="X13" s="12"/>
      <c r="Y13" s="12"/>
      <c r="Z13" s="12"/>
    </row>
    <row r="14" spans="1:28" s="8" customFormat="1" ht="15.75" customHeight="1" x14ac:dyDescent="0.2">
      <c r="A14" s="409"/>
      <c r="B14" s="409"/>
      <c r="C14" s="409"/>
      <c r="D14" s="409"/>
      <c r="E14" s="409"/>
      <c r="F14" s="409"/>
      <c r="G14" s="409"/>
      <c r="H14" s="409"/>
      <c r="I14" s="409"/>
      <c r="J14" s="409"/>
      <c r="K14" s="409"/>
      <c r="L14" s="409"/>
      <c r="M14" s="409"/>
      <c r="N14" s="409"/>
      <c r="O14" s="409"/>
      <c r="P14" s="9"/>
      <c r="Q14" s="9"/>
      <c r="R14" s="9"/>
      <c r="S14" s="9"/>
      <c r="T14" s="9"/>
      <c r="U14" s="9"/>
      <c r="V14" s="9"/>
      <c r="W14" s="9"/>
      <c r="X14" s="9"/>
      <c r="Y14" s="9"/>
      <c r="Z14" s="9"/>
    </row>
    <row r="15" spans="1:28" s="3" customFormat="1" ht="15.75" x14ac:dyDescent="0.2">
      <c r="A15" s="404" t="str">
        <f xml:space="preserve"> '1.Титульный лист'!A15</f>
        <v xml:space="preserve">Реконструкция ТП-0053 г. Благовещенск, ул. Сосновая 2КТПН-400кВа </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3" customFormat="1" ht="15" customHeight="1" x14ac:dyDescent="0.2">
      <c r="A16" s="400" t="s">
        <v>4</v>
      </c>
      <c r="B16" s="400"/>
      <c r="C16" s="400"/>
      <c r="D16" s="400"/>
      <c r="E16" s="400"/>
      <c r="F16" s="400"/>
      <c r="G16" s="400"/>
      <c r="H16" s="400"/>
      <c r="I16" s="400"/>
      <c r="J16" s="400"/>
      <c r="K16" s="400"/>
      <c r="L16" s="400"/>
      <c r="M16" s="400"/>
      <c r="N16" s="400"/>
      <c r="O16" s="400"/>
      <c r="P16" s="5"/>
      <c r="Q16" s="5"/>
      <c r="R16" s="5"/>
      <c r="S16" s="5"/>
      <c r="T16" s="5"/>
      <c r="U16" s="5"/>
      <c r="V16" s="5"/>
      <c r="W16" s="5"/>
      <c r="X16" s="5"/>
      <c r="Y16" s="5"/>
      <c r="Z16" s="5"/>
    </row>
    <row r="17" spans="1:26" s="3" customFormat="1" ht="15" customHeight="1" x14ac:dyDescent="0.2">
      <c r="A17" s="407"/>
      <c r="B17" s="407"/>
      <c r="C17" s="407"/>
      <c r="D17" s="407"/>
      <c r="E17" s="407"/>
      <c r="F17" s="407"/>
      <c r="G17" s="407"/>
      <c r="H17" s="407"/>
      <c r="I17" s="407"/>
      <c r="J17" s="407"/>
      <c r="K17" s="407"/>
      <c r="L17" s="407"/>
      <c r="M17" s="407"/>
      <c r="N17" s="407"/>
      <c r="O17" s="407"/>
      <c r="P17" s="4"/>
      <c r="Q17" s="4"/>
      <c r="R17" s="4"/>
      <c r="S17" s="4"/>
      <c r="T17" s="4"/>
      <c r="U17" s="4"/>
      <c r="V17" s="4"/>
      <c r="W17" s="4"/>
    </row>
    <row r="18" spans="1:26" s="3" customFormat="1" ht="91.5" customHeight="1" x14ac:dyDescent="0.2">
      <c r="A18" s="444" t="s">
        <v>388</v>
      </c>
      <c r="B18" s="444"/>
      <c r="C18" s="444"/>
      <c r="D18" s="444"/>
      <c r="E18" s="444"/>
      <c r="F18" s="444"/>
      <c r="G18" s="444"/>
      <c r="H18" s="444"/>
      <c r="I18" s="444"/>
      <c r="J18" s="444"/>
      <c r="K18" s="444"/>
      <c r="L18" s="444"/>
      <c r="M18" s="444"/>
      <c r="N18" s="444"/>
      <c r="O18" s="444"/>
      <c r="P18" s="6"/>
      <c r="Q18" s="6"/>
      <c r="R18" s="6"/>
      <c r="S18" s="6"/>
      <c r="T18" s="6"/>
      <c r="U18" s="6"/>
      <c r="V18" s="6"/>
      <c r="W18" s="6"/>
      <c r="X18" s="6"/>
      <c r="Y18" s="6"/>
      <c r="Z18" s="6"/>
    </row>
    <row r="19" spans="1:26" s="3" customFormat="1" ht="78" customHeight="1" x14ac:dyDescent="0.2">
      <c r="A19" s="410" t="s">
        <v>3</v>
      </c>
      <c r="B19" s="410" t="s">
        <v>82</v>
      </c>
      <c r="C19" s="410" t="s">
        <v>81</v>
      </c>
      <c r="D19" s="410" t="s">
        <v>73</v>
      </c>
      <c r="E19" s="445" t="s">
        <v>80</v>
      </c>
      <c r="F19" s="446"/>
      <c r="G19" s="446"/>
      <c r="H19" s="446"/>
      <c r="I19" s="447"/>
      <c r="J19" s="410" t="s">
        <v>79</v>
      </c>
      <c r="K19" s="410"/>
      <c r="L19" s="410"/>
      <c r="M19" s="410"/>
      <c r="N19" s="410"/>
      <c r="O19" s="410"/>
      <c r="P19" s="4"/>
      <c r="Q19" s="4"/>
      <c r="R19" s="4"/>
      <c r="S19" s="4"/>
      <c r="T19" s="4"/>
      <c r="U19" s="4"/>
      <c r="V19" s="4"/>
      <c r="W19" s="4"/>
    </row>
    <row r="20" spans="1:26" s="3" customFormat="1" ht="51" customHeight="1" x14ac:dyDescent="0.2">
      <c r="A20" s="410"/>
      <c r="B20" s="410"/>
      <c r="C20" s="410"/>
      <c r="D20" s="410"/>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563</v>
      </c>
      <c r="C22" s="203" t="s">
        <v>426</v>
      </c>
      <c r="D22" s="203" t="s">
        <v>426</v>
      </c>
      <c r="E22" s="203" t="s">
        <v>426</v>
      </c>
      <c r="F22" s="203" t="s">
        <v>426</v>
      </c>
      <c r="G22" s="203" t="s">
        <v>426</v>
      </c>
      <c r="H22" s="203" t="s">
        <v>426</v>
      </c>
      <c r="I22" s="203" t="s">
        <v>426</v>
      </c>
      <c r="J22" s="203" t="s">
        <v>426</v>
      </c>
      <c r="K22" s="203" t="s">
        <v>426</v>
      </c>
      <c r="L22" s="203" t="s">
        <v>426</v>
      </c>
      <c r="M22" s="203" t="s">
        <v>426</v>
      </c>
      <c r="N22" s="203" t="s">
        <v>426</v>
      </c>
      <c r="O22" s="203" t="s">
        <v>426</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view="pageBreakPreview" topLeftCell="A11" zoomScaleSheetLayoutView="100" workbookViewId="0">
      <selection activeCell="B16" sqref="B16:O16"/>
    </sheetView>
  </sheetViews>
  <sheetFormatPr defaultRowHeight="15" x14ac:dyDescent="0.25"/>
  <cols>
    <col min="1" max="1" width="4.42578125" style="317" customWidth="1"/>
    <col min="2" max="2" width="49" style="318" customWidth="1"/>
    <col min="3" max="3" width="16.42578125" style="317" customWidth="1"/>
    <col min="4" max="4" width="13.28515625" style="317" customWidth="1"/>
    <col min="5" max="5" width="11.5703125" style="317" customWidth="1"/>
    <col min="6" max="6" width="12" style="317" customWidth="1"/>
    <col min="7" max="7" width="10.28515625" style="317" customWidth="1"/>
    <col min="8" max="8" width="9.7109375" style="317" customWidth="1"/>
    <col min="9" max="13" width="9.140625" style="317"/>
    <col min="14" max="14" width="15.5703125" style="317" customWidth="1"/>
    <col min="15" max="16384" width="9.140625" style="317"/>
  </cols>
  <sheetData>
    <row r="1" spans="2:18" s="390" customFormat="1" ht="18.75" customHeight="1" x14ac:dyDescent="0.2">
      <c r="B1" s="395"/>
      <c r="H1" s="384"/>
    </row>
    <row r="2" spans="2:18" s="390" customFormat="1" ht="18.75" customHeight="1" x14ac:dyDescent="0.3">
      <c r="B2" s="395"/>
      <c r="H2" s="394"/>
    </row>
    <row r="3" spans="2:18" s="390" customFormat="1" ht="18.75" x14ac:dyDescent="0.3">
      <c r="B3" s="392"/>
      <c r="H3" s="394"/>
    </row>
    <row r="4" spans="2:18" s="390" customFormat="1" ht="15.75" x14ac:dyDescent="0.2">
      <c r="B4" s="392"/>
    </row>
    <row r="5" spans="2:18" s="390" customFormat="1" ht="18.75" customHeight="1" x14ac:dyDescent="0.2">
      <c r="B5" s="449" t="s">
        <v>664</v>
      </c>
      <c r="C5" s="449"/>
      <c r="D5" s="449"/>
      <c r="E5" s="449"/>
      <c r="F5" s="449"/>
      <c r="G5" s="449"/>
      <c r="H5" s="449"/>
      <c r="I5" s="449"/>
      <c r="J5" s="449"/>
      <c r="K5" s="449"/>
      <c r="L5" s="449"/>
      <c r="M5" s="449"/>
      <c r="N5" s="449"/>
      <c r="O5" s="449"/>
      <c r="P5" s="449"/>
      <c r="Q5" s="393"/>
      <c r="R5" s="393"/>
    </row>
    <row r="6" spans="2:18" s="390" customFormat="1" ht="15.75" x14ac:dyDescent="0.2">
      <c r="B6" s="392"/>
    </row>
    <row r="7" spans="2:18" s="390" customFormat="1" ht="18.75" x14ac:dyDescent="0.2">
      <c r="B7" s="450" t="s">
        <v>7</v>
      </c>
      <c r="C7" s="450"/>
      <c r="D7" s="450"/>
      <c r="E7" s="450"/>
      <c r="F7" s="450"/>
      <c r="G7" s="450"/>
      <c r="H7" s="450"/>
      <c r="I7" s="450"/>
      <c r="J7" s="450"/>
      <c r="K7" s="450"/>
      <c r="L7" s="450"/>
      <c r="M7" s="450"/>
      <c r="N7" s="450"/>
      <c r="O7" s="450"/>
    </row>
    <row r="8" spans="2:18" s="390" customFormat="1" ht="18.75" x14ac:dyDescent="0.2">
      <c r="B8" s="391"/>
    </row>
    <row r="9" spans="2:18" s="390" customFormat="1" ht="18.75" customHeight="1" x14ac:dyDescent="0.2">
      <c r="B9" s="451" t="s">
        <v>459</v>
      </c>
      <c r="C9" s="451"/>
      <c r="D9" s="451"/>
      <c r="E9" s="451"/>
      <c r="F9" s="451"/>
      <c r="G9" s="451"/>
      <c r="H9" s="451"/>
      <c r="I9" s="451"/>
      <c r="J9" s="451"/>
      <c r="K9" s="451"/>
      <c r="L9" s="451"/>
      <c r="M9" s="451"/>
      <c r="N9" s="451"/>
      <c r="O9" s="451"/>
      <c r="P9" s="451"/>
    </row>
    <row r="10" spans="2:18" s="390" customFormat="1" ht="18.75" customHeight="1" x14ac:dyDescent="0.2">
      <c r="B10" s="448" t="s">
        <v>6</v>
      </c>
      <c r="C10" s="448"/>
      <c r="D10" s="448"/>
      <c r="E10" s="448"/>
      <c r="F10" s="448"/>
      <c r="G10" s="448"/>
      <c r="H10" s="448"/>
      <c r="I10" s="448"/>
      <c r="J10" s="448"/>
      <c r="K10" s="448"/>
      <c r="L10" s="448"/>
      <c r="M10" s="448"/>
      <c r="N10" s="448"/>
      <c r="O10" s="448"/>
    </row>
    <row r="11" spans="2:18" s="390" customFormat="1" ht="18.75" x14ac:dyDescent="0.2">
      <c r="B11" s="391"/>
    </row>
    <row r="12" spans="2:18" s="390" customFormat="1" ht="18.75" customHeight="1" x14ac:dyDescent="0.2">
      <c r="B12" s="450" t="str">
        <f>'[3]1.Титульный лист'!A12</f>
        <v>L_ 2022_1211_Ц_6</v>
      </c>
      <c r="C12" s="450"/>
      <c r="D12" s="450"/>
      <c r="E12" s="450"/>
      <c r="F12" s="450"/>
      <c r="G12" s="450"/>
      <c r="H12" s="450"/>
      <c r="I12" s="450"/>
      <c r="J12" s="450"/>
      <c r="K12" s="450"/>
      <c r="L12" s="450"/>
      <c r="M12" s="450"/>
      <c r="N12" s="450"/>
      <c r="O12" s="450"/>
      <c r="P12" s="450"/>
    </row>
    <row r="13" spans="2:18" s="390" customFormat="1" ht="18.75" customHeight="1" x14ac:dyDescent="0.2">
      <c r="B13" s="448" t="s">
        <v>5</v>
      </c>
      <c r="C13" s="448"/>
      <c r="D13" s="448"/>
      <c r="E13" s="448"/>
      <c r="F13" s="448"/>
      <c r="G13" s="448"/>
      <c r="H13" s="448"/>
      <c r="I13" s="448"/>
      <c r="J13" s="448"/>
      <c r="K13" s="448"/>
      <c r="L13" s="448"/>
      <c r="M13" s="448"/>
      <c r="N13" s="448"/>
      <c r="O13" s="448"/>
      <c r="P13" s="448"/>
    </row>
    <row r="14" spans="2:18" s="388" customFormat="1" ht="15.75" customHeight="1" x14ac:dyDescent="0.2">
      <c r="B14" s="389"/>
    </row>
    <row r="15" spans="2:18" s="386" customFormat="1" ht="51" customHeight="1" x14ac:dyDescent="0.2">
      <c r="B15" s="453" t="str">
        <f>'1.Титульный лист'!A15</f>
        <v xml:space="preserve">Реконструкция ТП-0053 г. Благовещенск, ул. Сосновая 2КТПН-400кВа </v>
      </c>
      <c r="C15" s="453"/>
      <c r="D15" s="453"/>
      <c r="E15" s="453"/>
      <c r="F15" s="453"/>
      <c r="G15" s="453"/>
      <c r="H15" s="453"/>
      <c r="I15" s="453"/>
      <c r="J15" s="453"/>
      <c r="K15" s="453"/>
      <c r="L15" s="453"/>
      <c r="M15" s="453"/>
      <c r="N15" s="453"/>
      <c r="O15" s="453"/>
    </row>
    <row r="16" spans="2:18" s="386" customFormat="1" ht="15" customHeight="1" x14ac:dyDescent="0.2">
      <c r="B16" s="448" t="s">
        <v>4</v>
      </c>
      <c r="C16" s="448"/>
      <c r="D16" s="448"/>
      <c r="E16" s="448"/>
      <c r="F16" s="448"/>
      <c r="G16" s="448"/>
      <c r="H16" s="448"/>
      <c r="I16" s="448"/>
      <c r="J16" s="448"/>
      <c r="K16" s="448"/>
      <c r="L16" s="448"/>
      <c r="M16" s="448"/>
      <c r="N16" s="448"/>
      <c r="O16" s="448"/>
    </row>
    <row r="17" spans="2:15" s="386" customFormat="1" ht="15" customHeight="1" x14ac:dyDescent="0.2">
      <c r="B17" s="387"/>
    </row>
    <row r="18" spans="2:15" s="386" customFormat="1" ht="15" customHeight="1" x14ac:dyDescent="0.2">
      <c r="B18" s="451" t="s">
        <v>663</v>
      </c>
      <c r="C18" s="451"/>
      <c r="D18" s="451"/>
      <c r="E18" s="451"/>
      <c r="F18" s="451"/>
      <c r="G18" s="451"/>
      <c r="H18" s="451"/>
      <c r="I18" s="451"/>
      <c r="J18" s="451"/>
      <c r="K18" s="451"/>
      <c r="L18" s="451"/>
      <c r="M18" s="451"/>
      <c r="N18" s="451"/>
      <c r="O18" s="451"/>
    </row>
    <row r="19" spans="2:15" ht="18.75" x14ac:dyDescent="0.25">
      <c r="E19" s="385"/>
      <c r="F19" s="385"/>
      <c r="G19" s="385"/>
      <c r="H19" s="384"/>
    </row>
    <row r="20" spans="2:15" ht="15.75" x14ac:dyDescent="0.25">
      <c r="B20" s="383"/>
      <c r="C20" s="381"/>
      <c r="D20" s="382"/>
      <c r="E20" s="381"/>
      <c r="F20" s="381"/>
      <c r="G20" s="381"/>
      <c r="H20" s="381"/>
      <c r="I20" s="381"/>
    </row>
    <row r="21" spans="2:15" ht="14.25" customHeight="1" x14ac:dyDescent="0.25">
      <c r="B21" s="380" t="s">
        <v>250</v>
      </c>
      <c r="C21" s="379" t="s">
        <v>1</v>
      </c>
      <c r="D21" s="378"/>
      <c r="E21" s="377"/>
      <c r="F21" s="377"/>
      <c r="G21" s="377"/>
      <c r="H21" s="377"/>
      <c r="I21" s="376"/>
    </row>
    <row r="22" spans="2:15" ht="18.75" customHeight="1" x14ac:dyDescent="0.25">
      <c r="B22" s="343" t="s">
        <v>662</v>
      </c>
      <c r="C22" s="342">
        <f>'1.Титульный лист'!C47/1.2</f>
        <v>2.2407511083333338</v>
      </c>
      <c r="D22" s="373"/>
      <c r="E22" s="373"/>
      <c r="F22" s="373"/>
      <c r="G22" s="373"/>
      <c r="H22" s="373"/>
      <c r="I22" s="373"/>
      <c r="J22" s="373"/>
      <c r="K22" s="373"/>
      <c r="L22" s="373"/>
      <c r="M22" s="373"/>
    </row>
    <row r="23" spans="2:15" ht="22.5" customHeight="1" x14ac:dyDescent="0.25">
      <c r="B23" s="343" t="s">
        <v>661</v>
      </c>
      <c r="C23" s="342">
        <f>C22*0.012</f>
        <v>2.6889013300000007E-2</v>
      </c>
      <c r="D23" s="373"/>
      <c r="E23" s="373"/>
      <c r="F23" s="373"/>
      <c r="G23" s="373"/>
      <c r="H23" s="373"/>
      <c r="I23" s="373"/>
      <c r="J23" s="373"/>
      <c r="K23" s="373"/>
      <c r="L23" s="373"/>
      <c r="M23" s="373"/>
    </row>
    <row r="24" spans="2:15" ht="17.25" customHeight="1" x14ac:dyDescent="0.25">
      <c r="B24" s="343" t="s">
        <v>660</v>
      </c>
      <c r="C24" s="342">
        <f>C22*0.014</f>
        <v>3.1370515516666676E-2</v>
      </c>
      <c r="D24" s="373"/>
      <c r="E24" s="373"/>
      <c r="F24" s="373"/>
      <c r="G24" s="373"/>
      <c r="H24" s="373"/>
      <c r="I24" s="373"/>
      <c r="J24" s="373"/>
      <c r="K24" s="373"/>
      <c r="L24" s="373"/>
      <c r="M24" s="373"/>
    </row>
    <row r="25" spans="2:15" ht="17.25" customHeight="1" x14ac:dyDescent="0.25">
      <c r="B25" s="343" t="s">
        <v>249</v>
      </c>
      <c r="C25" s="337">
        <v>12</v>
      </c>
      <c r="D25" s="373"/>
      <c r="E25" s="373"/>
      <c r="F25" s="373"/>
      <c r="G25" s="373"/>
      <c r="H25" s="373"/>
      <c r="I25" s="373"/>
      <c r="J25" s="373"/>
      <c r="K25" s="373"/>
      <c r="L25" s="373"/>
      <c r="M25" s="373"/>
    </row>
    <row r="26" spans="2:15" ht="17.25" customHeight="1" x14ac:dyDescent="0.25">
      <c r="B26" s="343" t="s">
        <v>659</v>
      </c>
      <c r="C26" s="342">
        <v>0</v>
      </c>
      <c r="D26" s="373"/>
      <c r="E26" s="373"/>
      <c r="F26" s="373"/>
      <c r="G26" s="373"/>
      <c r="H26" s="373"/>
      <c r="I26" s="373"/>
      <c r="J26" s="373"/>
      <c r="K26" s="373"/>
      <c r="L26" s="373"/>
      <c r="M26" s="373"/>
    </row>
    <row r="27" spans="2:15" ht="17.25" customHeight="1" x14ac:dyDescent="0.25">
      <c r="B27" s="343" t="s">
        <v>248</v>
      </c>
      <c r="C27" s="336">
        <v>1</v>
      </c>
      <c r="D27" s="373"/>
      <c r="E27" s="373"/>
      <c r="F27" s="373"/>
      <c r="G27" s="373"/>
      <c r="H27" s="373"/>
      <c r="I27" s="373"/>
      <c r="J27" s="373"/>
      <c r="K27" s="373"/>
      <c r="L27" s="373"/>
      <c r="M27" s="373"/>
    </row>
    <row r="28" spans="2:15" ht="21" customHeight="1" x14ac:dyDescent="0.25">
      <c r="B28" s="343" t="s">
        <v>247</v>
      </c>
      <c r="C28" s="375">
        <v>0.03</v>
      </c>
      <c r="D28" s="374"/>
      <c r="E28" s="373"/>
      <c r="F28" s="373"/>
      <c r="G28" s="373"/>
      <c r="H28" s="373"/>
      <c r="I28" s="373"/>
      <c r="J28" s="373"/>
      <c r="K28" s="373"/>
      <c r="L28" s="373"/>
      <c r="M28" s="373"/>
    </row>
    <row r="29" spans="2:15" s="371" customFormat="1" ht="21" customHeight="1" x14ac:dyDescent="0.25">
      <c r="B29" s="368"/>
      <c r="C29" s="372"/>
      <c r="D29" s="366"/>
      <c r="E29" s="366"/>
      <c r="F29" s="366"/>
      <c r="G29" s="366"/>
      <c r="H29" s="366"/>
      <c r="I29" s="366"/>
      <c r="J29" s="366"/>
      <c r="K29" s="366"/>
      <c r="L29" s="366"/>
      <c r="M29" s="366"/>
    </row>
    <row r="30" spans="2:15" ht="15.75" customHeight="1" x14ac:dyDescent="0.25">
      <c r="B30" s="370" t="s">
        <v>658</v>
      </c>
      <c r="C30" s="347"/>
      <c r="D30" s="347">
        <v>2022</v>
      </c>
      <c r="E30" s="347">
        <v>2023</v>
      </c>
      <c r="F30" s="347">
        <v>2024</v>
      </c>
      <c r="G30" s="347">
        <v>2025</v>
      </c>
      <c r="H30" s="347">
        <v>2026</v>
      </c>
      <c r="I30" s="347">
        <v>2027</v>
      </c>
      <c r="J30" s="347">
        <v>2028</v>
      </c>
      <c r="K30" s="347">
        <v>2029</v>
      </c>
      <c r="L30" s="347">
        <v>2030</v>
      </c>
      <c r="M30" s="347">
        <v>2031</v>
      </c>
    </row>
    <row r="31" spans="2:15" ht="12" customHeight="1" x14ac:dyDescent="0.25">
      <c r="B31" s="343" t="s">
        <v>246</v>
      </c>
      <c r="C31" s="369"/>
      <c r="D31" s="342">
        <v>1</v>
      </c>
      <c r="E31" s="342">
        <v>1.0609999999999999</v>
      </c>
      <c r="F31" s="342">
        <v>1.046</v>
      </c>
      <c r="G31" s="342">
        <v>1.04</v>
      </c>
      <c r="H31" s="342">
        <v>1.04</v>
      </c>
      <c r="I31" s="342">
        <v>1.04</v>
      </c>
      <c r="J31" s="342">
        <v>1.04</v>
      </c>
      <c r="K31" s="342">
        <v>1.04</v>
      </c>
      <c r="L31" s="342">
        <v>1.04</v>
      </c>
      <c r="M31" s="342">
        <v>1.04</v>
      </c>
    </row>
    <row r="32" spans="2:15" ht="12" customHeight="1" x14ac:dyDescent="0.25">
      <c r="B32" s="343" t="s">
        <v>245</v>
      </c>
      <c r="C32" s="369"/>
      <c r="D32" s="342">
        <f>D31</f>
        <v>1</v>
      </c>
      <c r="E32" s="342">
        <f>E31</f>
        <v>1.0609999999999999</v>
      </c>
      <c r="F32" s="342">
        <f t="shared" ref="F32:M32" si="0">E32*F31</f>
        <v>1.1098060000000001</v>
      </c>
      <c r="G32" s="342">
        <f t="shared" si="0"/>
        <v>1.1541982400000002</v>
      </c>
      <c r="H32" s="342">
        <f t="shared" si="0"/>
        <v>1.2003661696000003</v>
      </c>
      <c r="I32" s="342">
        <f t="shared" si="0"/>
        <v>1.2483808163840004</v>
      </c>
      <c r="J32" s="342">
        <f t="shared" si="0"/>
        <v>1.2983160490393606</v>
      </c>
      <c r="K32" s="342">
        <f t="shared" si="0"/>
        <v>1.350248691000935</v>
      </c>
      <c r="L32" s="342">
        <f t="shared" si="0"/>
        <v>1.4042586386409726</v>
      </c>
      <c r="M32" s="342">
        <f t="shared" si="0"/>
        <v>1.4604289841866116</v>
      </c>
    </row>
    <row r="33" spans="2:16" ht="10.5" customHeight="1" x14ac:dyDescent="0.25">
      <c r="B33" s="368"/>
      <c r="C33" s="367"/>
      <c r="D33" s="366"/>
      <c r="E33" s="365"/>
      <c r="F33" s="365"/>
      <c r="G33" s="364"/>
    </row>
    <row r="34" spans="2:16" ht="18.75" customHeight="1" x14ac:dyDescent="0.25">
      <c r="B34" s="363" t="s">
        <v>657</v>
      </c>
      <c r="C34" s="362" t="s">
        <v>642</v>
      </c>
      <c r="D34" s="362">
        <f t="shared" ref="D34:M34" si="1">D30</f>
        <v>2022</v>
      </c>
      <c r="E34" s="362">
        <f t="shared" si="1"/>
        <v>2023</v>
      </c>
      <c r="F34" s="347">
        <f t="shared" si="1"/>
        <v>2024</v>
      </c>
      <c r="G34" s="347">
        <f t="shared" si="1"/>
        <v>2025</v>
      </c>
      <c r="H34" s="347">
        <f t="shared" si="1"/>
        <v>2026</v>
      </c>
      <c r="I34" s="347">
        <f t="shared" si="1"/>
        <v>2027</v>
      </c>
      <c r="J34" s="347">
        <f t="shared" si="1"/>
        <v>2028</v>
      </c>
      <c r="K34" s="347">
        <f t="shared" si="1"/>
        <v>2029</v>
      </c>
      <c r="L34" s="347">
        <f t="shared" si="1"/>
        <v>2030</v>
      </c>
      <c r="M34" s="347">
        <f t="shared" si="1"/>
        <v>2031</v>
      </c>
    </row>
    <row r="35" spans="2:16" s="357" customFormat="1" ht="21" customHeight="1" x14ac:dyDescent="0.25">
      <c r="B35" s="361" t="s">
        <v>656</v>
      </c>
      <c r="C35" s="354" t="s">
        <v>639</v>
      </c>
      <c r="D35" s="352">
        <f>C22*0.14</f>
        <v>0.31370515516666675</v>
      </c>
      <c r="E35" s="360">
        <f t="shared" ref="E35:M35" si="2">$D$35*E32</f>
        <v>0.33284116963183341</v>
      </c>
      <c r="F35" s="360">
        <f t="shared" si="2"/>
        <v>0.34815186343489779</v>
      </c>
      <c r="G35" s="360">
        <f t="shared" si="2"/>
        <v>0.36207793797229371</v>
      </c>
      <c r="H35" s="360">
        <f t="shared" si="2"/>
        <v>0.37656105549118551</v>
      </c>
      <c r="I35" s="360">
        <f t="shared" si="2"/>
        <v>0.39162349771083299</v>
      </c>
      <c r="J35" s="360">
        <f t="shared" si="2"/>
        <v>0.40728843761926631</v>
      </c>
      <c r="K35" s="360">
        <f t="shared" si="2"/>
        <v>0.423579975124037</v>
      </c>
      <c r="L35" s="360">
        <f t="shared" si="2"/>
        <v>0.4405231741289985</v>
      </c>
      <c r="M35" s="360">
        <f t="shared" si="2"/>
        <v>0.45814410109415848</v>
      </c>
      <c r="N35" s="359"/>
      <c r="O35" s="358"/>
      <c r="P35" s="358"/>
    </row>
    <row r="36" spans="2:16" s="356" customFormat="1" ht="18.75" customHeight="1" x14ac:dyDescent="0.25">
      <c r="B36" s="332" t="s">
        <v>655</v>
      </c>
      <c r="C36" s="354" t="s">
        <v>639</v>
      </c>
      <c r="D36" s="352">
        <f t="shared" ref="D36:M36" si="3">SUM(D37:D39)</f>
        <v>2.6889013300000007E-2</v>
      </c>
      <c r="E36" s="352">
        <f t="shared" si="3"/>
        <v>2.8529243111300007E-2</v>
      </c>
      <c r="F36" s="352">
        <f t="shared" si="3"/>
        <v>2.984158829441981E-2</v>
      </c>
      <c r="G36" s="352">
        <f t="shared" si="3"/>
        <v>3.1035251826196604E-2</v>
      </c>
      <c r="H36" s="352">
        <f t="shared" si="3"/>
        <v>3.2276661899244476E-2</v>
      </c>
      <c r="I36" s="352">
        <f t="shared" si="3"/>
        <v>3.3567728375214254E-2</v>
      </c>
      <c r="J36" s="352">
        <f t="shared" si="3"/>
        <v>3.4910437510222832E-2</v>
      </c>
      <c r="K36" s="352">
        <f t="shared" si="3"/>
        <v>3.6306855010631744E-2</v>
      </c>
      <c r="L36" s="352">
        <f t="shared" si="3"/>
        <v>3.7759129211057015E-2</v>
      </c>
      <c r="M36" s="352">
        <f t="shared" si="3"/>
        <v>3.9269494379499302E-2</v>
      </c>
    </row>
    <row r="37" spans="2:16" s="356" customFormat="1" ht="18.75" customHeight="1" x14ac:dyDescent="0.25">
      <c r="B37" s="343" t="s">
        <v>654</v>
      </c>
      <c r="C37" s="354" t="s">
        <v>639</v>
      </c>
      <c r="D37" s="342">
        <f>C23</f>
        <v>2.6889013300000007E-2</v>
      </c>
      <c r="E37" s="342">
        <f t="shared" ref="E37:M37" si="4">$D$37*E32</f>
        <v>2.8529243111300007E-2</v>
      </c>
      <c r="F37" s="342">
        <f t="shared" si="4"/>
        <v>2.984158829441981E-2</v>
      </c>
      <c r="G37" s="342">
        <f t="shared" si="4"/>
        <v>3.1035251826196604E-2</v>
      </c>
      <c r="H37" s="342">
        <f t="shared" si="4"/>
        <v>3.2276661899244476E-2</v>
      </c>
      <c r="I37" s="342">
        <f t="shared" si="4"/>
        <v>3.3567728375214254E-2</v>
      </c>
      <c r="J37" s="342">
        <f t="shared" si="4"/>
        <v>3.4910437510222832E-2</v>
      </c>
      <c r="K37" s="342">
        <f t="shared" si="4"/>
        <v>3.6306855010631744E-2</v>
      </c>
      <c r="L37" s="342">
        <f t="shared" si="4"/>
        <v>3.7759129211057015E-2</v>
      </c>
      <c r="M37" s="342">
        <f t="shared" si="4"/>
        <v>3.9269494379499302E-2</v>
      </c>
    </row>
    <row r="38" spans="2:16" ht="18.75" customHeight="1" x14ac:dyDescent="0.25">
      <c r="B38" s="343" t="s">
        <v>653</v>
      </c>
      <c r="C38" s="354" t="s">
        <v>639</v>
      </c>
      <c r="D38" s="342">
        <v>0</v>
      </c>
      <c r="E38" s="342">
        <f t="shared" ref="E38:M38" si="5">$D$38*E32</f>
        <v>0</v>
      </c>
      <c r="F38" s="342">
        <f t="shared" si="5"/>
        <v>0</v>
      </c>
      <c r="G38" s="342">
        <f t="shared" si="5"/>
        <v>0</v>
      </c>
      <c r="H38" s="342">
        <f t="shared" si="5"/>
        <v>0</v>
      </c>
      <c r="I38" s="342">
        <f t="shared" si="5"/>
        <v>0</v>
      </c>
      <c r="J38" s="342">
        <f t="shared" si="5"/>
        <v>0</v>
      </c>
      <c r="K38" s="342">
        <f t="shared" si="5"/>
        <v>0</v>
      </c>
      <c r="L38" s="342">
        <f t="shared" si="5"/>
        <v>0</v>
      </c>
      <c r="M38" s="342">
        <f t="shared" si="5"/>
        <v>0</v>
      </c>
    </row>
    <row r="39" spans="2:16" ht="15.75" customHeight="1" x14ac:dyDescent="0.25">
      <c r="B39" s="343" t="s">
        <v>652</v>
      </c>
      <c r="C39" s="354" t="s">
        <v>639</v>
      </c>
      <c r="D39" s="342">
        <f>C26</f>
        <v>0</v>
      </c>
      <c r="E39" s="342">
        <f t="shared" ref="E39:M39" si="6">D39*E32</f>
        <v>0</v>
      </c>
      <c r="F39" s="342">
        <f t="shared" si="6"/>
        <v>0</v>
      </c>
      <c r="G39" s="342">
        <f t="shared" si="6"/>
        <v>0</v>
      </c>
      <c r="H39" s="342">
        <f t="shared" si="6"/>
        <v>0</v>
      </c>
      <c r="I39" s="342">
        <f t="shared" si="6"/>
        <v>0</v>
      </c>
      <c r="J39" s="342">
        <f t="shared" si="6"/>
        <v>0</v>
      </c>
      <c r="K39" s="342">
        <f t="shared" si="6"/>
        <v>0</v>
      </c>
      <c r="L39" s="342">
        <f t="shared" si="6"/>
        <v>0</v>
      </c>
      <c r="M39" s="342">
        <f t="shared" si="6"/>
        <v>0</v>
      </c>
    </row>
    <row r="40" spans="2:16" ht="27.75" customHeight="1" x14ac:dyDescent="0.25">
      <c r="B40" s="355" t="s">
        <v>649</v>
      </c>
      <c r="C40" s="354" t="s">
        <v>639</v>
      </c>
      <c r="D40" s="353">
        <f t="shared" ref="D40:M40" si="7">D35-D36</f>
        <v>0.28681614186666676</v>
      </c>
      <c r="E40" s="352">
        <f t="shared" si="7"/>
        <v>0.3043119265205334</v>
      </c>
      <c r="F40" s="352">
        <f t="shared" si="7"/>
        <v>0.31831027514047799</v>
      </c>
      <c r="G40" s="352">
        <f t="shared" si="7"/>
        <v>0.33104268614609711</v>
      </c>
      <c r="H40" s="352">
        <f t="shared" si="7"/>
        <v>0.34428439359194102</v>
      </c>
      <c r="I40" s="352">
        <f t="shared" si="7"/>
        <v>0.35805576933561872</v>
      </c>
      <c r="J40" s="352">
        <f t="shared" si="7"/>
        <v>0.37237800010904348</v>
      </c>
      <c r="K40" s="352">
        <f t="shared" si="7"/>
        <v>0.38727312011340526</v>
      </c>
      <c r="L40" s="352">
        <f t="shared" si="7"/>
        <v>0.40276404491794149</v>
      </c>
      <c r="M40" s="352">
        <f t="shared" si="7"/>
        <v>0.4188746067146592</v>
      </c>
    </row>
    <row r="41" spans="2:16" ht="20.25" customHeight="1" x14ac:dyDescent="0.25">
      <c r="B41" s="351"/>
      <c r="C41" s="350"/>
      <c r="D41" s="349"/>
      <c r="E41" s="348"/>
      <c r="F41" s="348"/>
      <c r="G41" s="325"/>
    </row>
    <row r="42" spans="2:16" ht="15" customHeight="1" x14ac:dyDescent="0.25">
      <c r="B42" s="454" t="s">
        <v>651</v>
      </c>
      <c r="C42" s="456" t="s">
        <v>642</v>
      </c>
      <c r="D42" s="458" t="s">
        <v>650</v>
      </c>
      <c r="E42" s="458"/>
      <c r="F42" s="458"/>
      <c r="G42" s="458"/>
      <c r="H42" s="458"/>
      <c r="I42" s="458"/>
      <c r="J42" s="458"/>
      <c r="K42" s="458"/>
      <c r="L42" s="458"/>
      <c r="M42" s="458"/>
    </row>
    <row r="43" spans="2:16" ht="15" customHeight="1" x14ac:dyDescent="0.25">
      <c r="B43" s="455"/>
      <c r="C43" s="457"/>
      <c r="D43" s="347">
        <v>1</v>
      </c>
      <c r="E43" s="347">
        <v>2</v>
      </c>
      <c r="F43" s="347">
        <v>3</v>
      </c>
      <c r="G43" s="347">
        <v>4</v>
      </c>
      <c r="H43" s="347">
        <v>5</v>
      </c>
      <c r="I43" s="347">
        <v>6</v>
      </c>
      <c r="J43" s="347">
        <v>7</v>
      </c>
      <c r="K43" s="347">
        <v>8</v>
      </c>
      <c r="L43" s="347">
        <v>9</v>
      </c>
      <c r="M43" s="347">
        <v>10</v>
      </c>
    </row>
    <row r="44" spans="2:16" s="327" customFormat="1" ht="29.25" customHeight="1" x14ac:dyDescent="0.25">
      <c r="B44" s="332" t="s">
        <v>649</v>
      </c>
      <c r="C44" s="331" t="s">
        <v>639</v>
      </c>
      <c r="D44" s="342">
        <f t="shared" ref="D44:M44" si="8">D40</f>
        <v>0.28681614186666676</v>
      </c>
      <c r="E44" s="342">
        <f t="shared" si="8"/>
        <v>0.3043119265205334</v>
      </c>
      <c r="F44" s="342">
        <f t="shared" si="8"/>
        <v>0.31831027514047799</v>
      </c>
      <c r="G44" s="342">
        <f t="shared" si="8"/>
        <v>0.33104268614609711</v>
      </c>
      <c r="H44" s="342">
        <f t="shared" si="8"/>
        <v>0.34428439359194102</v>
      </c>
      <c r="I44" s="342">
        <f t="shared" si="8"/>
        <v>0.35805576933561872</v>
      </c>
      <c r="J44" s="342">
        <f t="shared" si="8"/>
        <v>0.37237800010904348</v>
      </c>
      <c r="K44" s="342">
        <f t="shared" si="8"/>
        <v>0.38727312011340526</v>
      </c>
      <c r="L44" s="342">
        <f t="shared" si="8"/>
        <v>0.40276404491794149</v>
      </c>
      <c r="M44" s="342">
        <f t="shared" si="8"/>
        <v>0.4188746067146592</v>
      </c>
    </row>
    <row r="45" spans="2:16" s="327" customFormat="1" ht="21.75" customHeight="1" x14ac:dyDescent="0.25">
      <c r="B45" s="332" t="s">
        <v>648</v>
      </c>
      <c r="C45" s="337" t="s">
        <v>639</v>
      </c>
      <c r="D45" s="346">
        <f>-C22</f>
        <v>-2.2407511083333338</v>
      </c>
      <c r="E45" s="346"/>
      <c r="F45" s="342"/>
      <c r="G45" s="345"/>
      <c r="H45" s="344"/>
      <c r="I45" s="344"/>
      <c r="J45" s="344"/>
      <c r="K45" s="344"/>
      <c r="L45" s="344"/>
      <c r="M45" s="344"/>
    </row>
    <row r="46" spans="2:16" s="327" customFormat="1" ht="19.5" customHeight="1" x14ac:dyDescent="0.25">
      <c r="B46" s="332" t="s">
        <v>647</v>
      </c>
      <c r="C46" s="337" t="s">
        <v>639</v>
      </c>
      <c r="D46" s="342">
        <f t="shared" ref="D46:M46" si="9">SUM(D44:D45)</f>
        <v>-1.953934966466667</v>
      </c>
      <c r="E46" s="342">
        <f t="shared" si="9"/>
        <v>0.3043119265205334</v>
      </c>
      <c r="F46" s="342">
        <f t="shared" si="9"/>
        <v>0.31831027514047799</v>
      </c>
      <c r="G46" s="342">
        <f t="shared" si="9"/>
        <v>0.33104268614609711</v>
      </c>
      <c r="H46" s="342">
        <f t="shared" si="9"/>
        <v>0.34428439359194102</v>
      </c>
      <c r="I46" s="342">
        <f t="shared" si="9"/>
        <v>0.35805576933561872</v>
      </c>
      <c r="J46" s="342">
        <f t="shared" si="9"/>
        <v>0.37237800010904348</v>
      </c>
      <c r="K46" s="342">
        <f t="shared" si="9"/>
        <v>0.38727312011340526</v>
      </c>
      <c r="L46" s="342">
        <f t="shared" si="9"/>
        <v>0.40276404491794149</v>
      </c>
      <c r="M46" s="342">
        <f t="shared" si="9"/>
        <v>0.4188746067146592</v>
      </c>
    </row>
    <row r="47" spans="2:16" s="327" customFormat="1" ht="21" customHeight="1" x14ac:dyDescent="0.25">
      <c r="B47" s="332" t="s">
        <v>646</v>
      </c>
      <c r="C47" s="337" t="s">
        <v>639</v>
      </c>
      <c r="D47" s="342">
        <f>D46</f>
        <v>-1.953934966466667</v>
      </c>
      <c r="E47" s="342">
        <f t="shared" ref="E47:M47" si="10">D47+E46</f>
        <v>-1.6496230399461336</v>
      </c>
      <c r="F47" s="342">
        <f t="shared" si="10"/>
        <v>-1.3313127648056555</v>
      </c>
      <c r="G47" s="342">
        <f t="shared" si="10"/>
        <v>-1.0002700786595584</v>
      </c>
      <c r="H47" s="342">
        <f t="shared" si="10"/>
        <v>-0.65598568506761734</v>
      </c>
      <c r="I47" s="342">
        <f t="shared" si="10"/>
        <v>-0.29792991573199862</v>
      </c>
      <c r="J47" s="342">
        <f t="shared" si="10"/>
        <v>7.4448084377044865E-2</v>
      </c>
      <c r="K47" s="342">
        <f t="shared" si="10"/>
        <v>0.46172120449045012</v>
      </c>
      <c r="L47" s="342">
        <f t="shared" si="10"/>
        <v>0.86448524940839166</v>
      </c>
      <c r="M47" s="342">
        <f t="shared" si="10"/>
        <v>1.2833598561230508</v>
      </c>
    </row>
    <row r="48" spans="2:16" s="327" customFormat="1" ht="17.25" customHeight="1" x14ac:dyDescent="0.25">
      <c r="B48" s="343" t="s">
        <v>244</v>
      </c>
      <c r="C48" s="342"/>
      <c r="D48" s="342">
        <f t="shared" ref="D48:M48" si="11">1/(1+$C$28)^(D43-1)</f>
        <v>1</v>
      </c>
      <c r="E48" s="342">
        <f t="shared" si="11"/>
        <v>0.970873786407767</v>
      </c>
      <c r="F48" s="342">
        <f t="shared" si="11"/>
        <v>0.94259590913375435</v>
      </c>
      <c r="G48" s="342">
        <f t="shared" si="11"/>
        <v>0.91514165935315961</v>
      </c>
      <c r="H48" s="342">
        <f t="shared" si="11"/>
        <v>0.888487047915689</v>
      </c>
      <c r="I48" s="342">
        <f t="shared" si="11"/>
        <v>0.86260878438416411</v>
      </c>
      <c r="J48" s="342">
        <f t="shared" si="11"/>
        <v>0.83748425668365445</v>
      </c>
      <c r="K48" s="342">
        <f t="shared" si="11"/>
        <v>0.81309151134335378</v>
      </c>
      <c r="L48" s="342">
        <f t="shared" si="11"/>
        <v>0.78940923431393573</v>
      </c>
      <c r="M48" s="342">
        <f t="shared" si="11"/>
        <v>0.76641673234362695</v>
      </c>
    </row>
    <row r="49" spans="2:14" s="327" customFormat="1" ht="17.25" customHeight="1" x14ac:dyDescent="0.25">
      <c r="B49" s="332" t="s">
        <v>645</v>
      </c>
      <c r="C49" s="337" t="s">
        <v>639</v>
      </c>
      <c r="D49" s="342">
        <f t="shared" ref="D49:M49" si="12">D46*D48</f>
        <v>-1.953934966466667</v>
      </c>
      <c r="E49" s="342">
        <f t="shared" si="12"/>
        <v>0.29544847235003241</v>
      </c>
      <c r="F49" s="342">
        <f t="shared" si="12"/>
        <v>0.30003796318265435</v>
      </c>
      <c r="G49" s="342">
        <f t="shared" si="12"/>
        <v>0.30295095311646653</v>
      </c>
      <c r="H49" s="342">
        <f t="shared" si="12"/>
        <v>0.30589222450594683</v>
      </c>
      <c r="I49" s="342">
        <f t="shared" si="12"/>
        <v>0.30886205192833471</v>
      </c>
      <c r="J49" s="342">
        <f t="shared" si="12"/>
        <v>0.31186071262666809</v>
      </c>
      <c r="K49" s="342">
        <f t="shared" si="12"/>
        <v>0.31488848653566487</v>
      </c>
      <c r="L49" s="342">
        <f t="shared" si="12"/>
        <v>0.31794565630785582</v>
      </c>
      <c r="M49" s="342">
        <f t="shared" si="12"/>
        <v>0.32103250733997096</v>
      </c>
    </row>
    <row r="50" spans="2:14" s="327" customFormat="1" ht="27" customHeight="1" x14ac:dyDescent="0.25">
      <c r="B50" s="332" t="s">
        <v>644</v>
      </c>
      <c r="C50" s="337" t="s">
        <v>639</v>
      </c>
      <c r="D50" s="342">
        <f t="shared" ref="D50:M50" si="13">D48*D47</f>
        <v>-1.953934966466667</v>
      </c>
      <c r="E50" s="342">
        <f t="shared" si="13"/>
        <v>-1.6015757669379938</v>
      </c>
      <c r="F50" s="342">
        <f t="shared" si="13"/>
        <v>-1.254889965883359</v>
      </c>
      <c r="G50" s="342">
        <f t="shared" si="13"/>
        <v>-0.91538881958582374</v>
      </c>
      <c r="H50" s="342">
        <f t="shared" si="13"/>
        <v>-0.58283478480067819</v>
      </c>
      <c r="I50" s="342">
        <f t="shared" si="13"/>
        <v>-0.25699696244125581</v>
      </c>
      <c r="J50" s="342">
        <f t="shared" si="13"/>
        <v>6.2349098606031404E-2</v>
      </c>
      <c r="K50" s="342">
        <f t="shared" si="13"/>
        <v>0.37542159197841379</v>
      </c>
      <c r="L50" s="342">
        <f t="shared" si="13"/>
        <v>0.68243263881117022</v>
      </c>
      <c r="M50" s="342">
        <f t="shared" si="13"/>
        <v>0.98358846735081584</v>
      </c>
    </row>
    <row r="51" spans="2:14" s="328" customFormat="1" ht="12.75" customHeight="1" x14ac:dyDescent="0.25">
      <c r="B51" s="341"/>
      <c r="C51" s="338"/>
      <c r="D51" s="338"/>
      <c r="E51" s="338"/>
      <c r="F51" s="338"/>
      <c r="G51" s="338"/>
      <c r="H51" s="338"/>
      <c r="I51" s="338"/>
      <c r="J51" s="338"/>
      <c r="K51" s="338"/>
      <c r="L51" s="338"/>
      <c r="M51" s="338"/>
    </row>
    <row r="52" spans="2:14" s="327" customFormat="1" ht="29.25" customHeight="1" x14ac:dyDescent="0.25">
      <c r="B52" s="340" t="s">
        <v>643</v>
      </c>
      <c r="C52" s="339" t="s">
        <v>642</v>
      </c>
      <c r="D52" s="339" t="s">
        <v>641</v>
      </c>
      <c r="E52" s="338"/>
      <c r="F52" s="338"/>
      <c r="G52" s="338"/>
      <c r="H52" s="338"/>
      <c r="I52" s="338"/>
      <c r="J52" s="338"/>
      <c r="K52" s="338"/>
      <c r="L52" s="338"/>
      <c r="M52" s="338"/>
      <c r="N52" s="328"/>
    </row>
    <row r="53" spans="2:14" s="327" customFormat="1" ht="18" customHeight="1" x14ac:dyDescent="0.25">
      <c r="B53" s="332" t="s">
        <v>640</v>
      </c>
      <c r="C53" s="337" t="s">
        <v>639</v>
      </c>
      <c r="D53" s="337">
        <f>SUM(D49:M49)</f>
        <v>0.82498406142692748</v>
      </c>
      <c r="E53" s="330"/>
      <c r="F53" s="330"/>
      <c r="G53" s="335"/>
      <c r="H53" s="328"/>
      <c r="I53" s="328"/>
      <c r="J53" s="328"/>
      <c r="K53" s="328"/>
      <c r="L53" s="328"/>
      <c r="M53" s="328"/>
      <c r="N53" s="328"/>
    </row>
    <row r="54" spans="2:14" s="327" customFormat="1" ht="16.5" customHeight="1" x14ac:dyDescent="0.25">
      <c r="B54" s="334" t="s">
        <v>243</v>
      </c>
      <c r="C54" s="336" t="s">
        <v>523</v>
      </c>
      <c r="D54" s="336">
        <f>IRR(D46:M46)</f>
        <v>0.10801311707836292</v>
      </c>
      <c r="E54" s="330"/>
      <c r="F54" s="330"/>
      <c r="G54" s="335"/>
      <c r="H54" s="328"/>
      <c r="I54" s="328"/>
      <c r="J54" s="328"/>
      <c r="K54" s="328"/>
      <c r="L54" s="328"/>
      <c r="M54" s="328"/>
      <c r="N54" s="328"/>
    </row>
    <row r="55" spans="2:14" s="327" customFormat="1" x14ac:dyDescent="0.25">
      <c r="B55" s="334" t="s">
        <v>638</v>
      </c>
      <c r="C55" s="331" t="s">
        <v>636</v>
      </c>
      <c r="D55" s="331">
        <f>IF(M47&lt;0,"не окупается",(COUNTIF(D47:M47,"&lt;0")+1))</f>
        <v>7</v>
      </c>
      <c r="E55" s="330"/>
      <c r="F55" s="330"/>
      <c r="G55" s="333"/>
      <c r="H55" s="328"/>
      <c r="I55" s="328"/>
      <c r="J55" s="328"/>
      <c r="K55" s="328"/>
      <c r="L55" s="328"/>
      <c r="M55" s="328"/>
      <c r="N55" s="328"/>
    </row>
    <row r="56" spans="2:14" s="327" customFormat="1" ht="15.75" customHeight="1" x14ac:dyDescent="0.25">
      <c r="B56" s="332" t="s">
        <v>637</v>
      </c>
      <c r="C56" s="331" t="s">
        <v>636</v>
      </c>
      <c r="D56" s="331">
        <f>IF(M50&lt;0,"не окупается",(COUNTIF(D50:M50,"&lt;0")+1))</f>
        <v>7</v>
      </c>
      <c r="E56" s="330"/>
      <c r="F56" s="330"/>
      <c r="G56" s="329"/>
      <c r="H56" s="328"/>
      <c r="I56" s="328"/>
      <c r="J56" s="328"/>
      <c r="K56" s="328"/>
      <c r="L56" s="328"/>
      <c r="M56" s="328"/>
      <c r="N56" s="328"/>
    </row>
    <row r="57" spans="2:14" ht="13.5" customHeight="1" x14ac:dyDescent="0.25">
      <c r="B57" s="326"/>
      <c r="C57" s="325"/>
      <c r="D57" s="325"/>
      <c r="E57" s="325"/>
      <c r="F57" s="325"/>
      <c r="G57" s="325"/>
      <c r="H57" s="325"/>
      <c r="I57" s="324"/>
    </row>
    <row r="58" spans="2:14" ht="21" customHeight="1" x14ac:dyDescent="0.25">
      <c r="B58" s="323" t="s">
        <v>242</v>
      </c>
      <c r="C58" s="321"/>
      <c r="D58" s="321"/>
      <c r="E58" s="321"/>
      <c r="F58" s="321"/>
      <c r="G58" s="321"/>
      <c r="H58" s="321"/>
      <c r="I58" s="320"/>
      <c r="J58" s="319"/>
      <c r="K58" s="319"/>
      <c r="L58" s="319"/>
      <c r="M58" s="319"/>
    </row>
    <row r="59" spans="2:14" ht="15" customHeight="1" x14ac:dyDescent="0.25">
      <c r="B59" s="322" t="s">
        <v>437</v>
      </c>
      <c r="C59" s="321"/>
      <c r="D59" s="321"/>
      <c r="E59" s="321"/>
      <c r="F59" s="321"/>
      <c r="G59" s="321"/>
      <c r="H59" s="321"/>
      <c r="I59" s="320"/>
      <c r="J59" s="319"/>
      <c r="K59" s="319"/>
      <c r="L59" s="319"/>
      <c r="M59" s="319"/>
    </row>
    <row r="60" spans="2:14" ht="21" customHeight="1" x14ac:dyDescent="0.25">
      <c r="B60" s="452" t="s">
        <v>438</v>
      </c>
      <c r="C60" s="452"/>
      <c r="D60" s="452"/>
      <c r="E60" s="452"/>
      <c r="F60" s="452"/>
      <c r="G60" s="452"/>
      <c r="H60" s="452"/>
      <c r="I60" s="452"/>
      <c r="J60" s="452"/>
      <c r="K60" s="452"/>
      <c r="L60" s="452"/>
      <c r="M60" s="452"/>
    </row>
    <row r="61" spans="2:14" ht="16.5" customHeight="1" x14ac:dyDescent="0.25">
      <c r="B61" s="452" t="s">
        <v>439</v>
      </c>
      <c r="C61" s="452"/>
      <c r="D61" s="452"/>
      <c r="E61" s="452"/>
      <c r="F61" s="452"/>
      <c r="G61" s="452"/>
      <c r="H61" s="452"/>
      <c r="I61" s="452"/>
      <c r="J61" s="452"/>
      <c r="K61" s="452"/>
      <c r="L61" s="452"/>
      <c r="M61" s="452"/>
    </row>
    <row r="62" spans="2:14" ht="18.75" customHeight="1" x14ac:dyDescent="0.25">
      <c r="B62" s="452" t="s">
        <v>440</v>
      </c>
      <c r="C62" s="452"/>
      <c r="D62" s="452"/>
      <c r="E62" s="452"/>
      <c r="F62" s="452"/>
      <c r="G62" s="452"/>
      <c r="H62" s="452"/>
      <c r="I62" s="452"/>
      <c r="J62" s="452"/>
      <c r="K62" s="452"/>
      <c r="L62" s="452"/>
      <c r="M62" s="452"/>
    </row>
  </sheetData>
  <mergeCells count="15">
    <mergeCell ref="B60:M60"/>
    <mergeCell ref="B61:M61"/>
    <mergeCell ref="B62:M62"/>
    <mergeCell ref="B15:O15"/>
    <mergeCell ref="B16:O16"/>
    <mergeCell ref="B18:O18"/>
    <mergeCell ref="B42:B43"/>
    <mergeCell ref="C42:C43"/>
    <mergeCell ref="D42:M42"/>
    <mergeCell ref="B13:P13"/>
    <mergeCell ref="B5:P5"/>
    <mergeCell ref="B7:O7"/>
    <mergeCell ref="B9:P9"/>
    <mergeCell ref="B10:O10"/>
    <mergeCell ref="B12:P12"/>
  </mergeCells>
  <pageMargins left="1.1023622047244095" right="0.70866141732283472" top="0.39370078740157483" bottom="0.27559055118110237" header="0.19685039370078741" footer="0.15748031496062992"/>
  <pageSetup paperSize="8"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zoomScaleSheetLayoutView="100" workbookViewId="0">
      <selection activeCell="A9" sqref="A9:L9"/>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99" t="str">
        <f>'1.Титульный лист'!A5</f>
        <v>Год раскрытия информации:  2022 год</v>
      </c>
      <c r="B5" s="399"/>
      <c r="C5" s="399"/>
      <c r="D5" s="399"/>
      <c r="E5" s="399"/>
      <c r="F5" s="399"/>
      <c r="G5" s="399"/>
      <c r="H5" s="399"/>
      <c r="I5" s="399"/>
      <c r="J5" s="399"/>
      <c r="K5" s="399"/>
      <c r="L5" s="39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403" t="s">
        <v>7</v>
      </c>
      <c r="B7" s="403"/>
      <c r="C7" s="403"/>
      <c r="D7" s="403"/>
      <c r="E7" s="403"/>
      <c r="F7" s="403"/>
      <c r="G7" s="403"/>
      <c r="H7" s="403"/>
      <c r="I7" s="403"/>
      <c r="J7" s="403"/>
      <c r="K7" s="403"/>
      <c r="L7" s="403"/>
    </row>
    <row r="8" spans="1:44" ht="18.75" x14ac:dyDescent="0.25">
      <c r="A8" s="403"/>
      <c r="B8" s="403"/>
      <c r="C8" s="403"/>
      <c r="D8" s="403"/>
      <c r="E8" s="403"/>
      <c r="F8" s="403"/>
      <c r="G8" s="403"/>
      <c r="H8" s="403"/>
      <c r="I8" s="403"/>
      <c r="J8" s="403"/>
      <c r="K8" s="403"/>
      <c r="L8" s="403"/>
    </row>
    <row r="9" spans="1:44" x14ac:dyDescent="0.25">
      <c r="A9" s="404" t="s">
        <v>459</v>
      </c>
      <c r="B9" s="404"/>
      <c r="C9" s="404"/>
      <c r="D9" s="404"/>
      <c r="E9" s="404"/>
      <c r="F9" s="404"/>
      <c r="G9" s="404"/>
      <c r="H9" s="404"/>
      <c r="I9" s="404"/>
      <c r="J9" s="404"/>
      <c r="K9" s="404"/>
      <c r="L9" s="404"/>
    </row>
    <row r="10" spans="1:44" x14ac:dyDescent="0.25">
      <c r="A10" s="400" t="s">
        <v>6</v>
      </c>
      <c r="B10" s="400"/>
      <c r="C10" s="400"/>
      <c r="D10" s="400"/>
      <c r="E10" s="400"/>
      <c r="F10" s="400"/>
      <c r="G10" s="400"/>
      <c r="H10" s="400"/>
      <c r="I10" s="400"/>
      <c r="J10" s="400"/>
      <c r="K10" s="400"/>
      <c r="L10" s="400"/>
    </row>
    <row r="11" spans="1:44" ht="18.75" x14ac:dyDescent="0.25">
      <c r="A11" s="403"/>
      <c r="B11" s="403"/>
      <c r="C11" s="403"/>
      <c r="D11" s="403"/>
      <c r="E11" s="403"/>
      <c r="F11" s="403"/>
      <c r="G11" s="403"/>
      <c r="H11" s="403"/>
      <c r="I11" s="403"/>
      <c r="J11" s="403"/>
      <c r="K11" s="403"/>
      <c r="L11" s="403"/>
    </row>
    <row r="12" spans="1:44" x14ac:dyDescent="0.25">
      <c r="A12" s="405" t="str">
        <f xml:space="preserve"> '1.Титульный лист'!A12</f>
        <v>K_ 20220114_Ц_11</v>
      </c>
      <c r="B12" s="405"/>
      <c r="C12" s="405"/>
      <c r="D12" s="405"/>
      <c r="E12" s="405"/>
      <c r="F12" s="405"/>
      <c r="G12" s="405"/>
      <c r="H12" s="405"/>
      <c r="I12" s="405"/>
      <c r="J12" s="405"/>
      <c r="K12" s="405"/>
      <c r="L12" s="405"/>
    </row>
    <row r="13" spans="1:44" x14ac:dyDescent="0.25">
      <c r="A13" s="400" t="s">
        <v>5</v>
      </c>
      <c r="B13" s="400"/>
      <c r="C13" s="400"/>
      <c r="D13" s="400"/>
      <c r="E13" s="400"/>
      <c r="F13" s="400"/>
      <c r="G13" s="400"/>
      <c r="H13" s="400"/>
      <c r="I13" s="400"/>
      <c r="J13" s="400"/>
      <c r="K13" s="400"/>
      <c r="L13" s="400"/>
    </row>
    <row r="14" spans="1:44" ht="18.75" x14ac:dyDescent="0.25">
      <c r="A14" s="409"/>
      <c r="B14" s="409"/>
      <c r="C14" s="409"/>
      <c r="D14" s="409"/>
      <c r="E14" s="409"/>
      <c r="F14" s="409"/>
      <c r="G14" s="409"/>
      <c r="H14" s="409"/>
      <c r="I14" s="409"/>
      <c r="J14" s="409"/>
      <c r="K14" s="409"/>
      <c r="L14" s="409"/>
    </row>
    <row r="15" spans="1:44" x14ac:dyDescent="0.25">
      <c r="A15" s="404" t="str">
        <f xml:space="preserve"> '1.Титульный лист'!A15</f>
        <v xml:space="preserve">Реконструкция ТП-0053 г. Благовещенск, ул. Сосновая 2КТПН-400кВа </v>
      </c>
      <c r="B15" s="404"/>
      <c r="C15" s="404"/>
      <c r="D15" s="404"/>
      <c r="E15" s="404"/>
      <c r="F15" s="404"/>
      <c r="G15" s="404"/>
      <c r="H15" s="404"/>
      <c r="I15" s="404"/>
      <c r="J15" s="404"/>
      <c r="K15" s="404"/>
      <c r="L15" s="404"/>
    </row>
    <row r="16" spans="1:44" x14ac:dyDescent="0.25">
      <c r="A16" s="400" t="s">
        <v>4</v>
      </c>
      <c r="B16" s="400"/>
      <c r="C16" s="400"/>
      <c r="D16" s="400"/>
      <c r="E16" s="400"/>
      <c r="F16" s="400"/>
      <c r="G16" s="400"/>
      <c r="H16" s="400"/>
      <c r="I16" s="400"/>
      <c r="J16" s="400"/>
      <c r="K16" s="400"/>
      <c r="L16" s="400"/>
    </row>
    <row r="17" spans="1:12" ht="15.75" customHeight="1" x14ac:dyDescent="0.25">
      <c r="L17" s="96"/>
    </row>
    <row r="18" spans="1:12" x14ac:dyDescent="0.25">
      <c r="K18" s="95"/>
    </row>
    <row r="19" spans="1:12" ht="15.75" customHeight="1" x14ac:dyDescent="0.25">
      <c r="A19" s="459" t="s">
        <v>389</v>
      </c>
      <c r="B19" s="459"/>
      <c r="C19" s="459"/>
      <c r="D19" s="459"/>
      <c r="E19" s="459"/>
      <c r="F19" s="459"/>
      <c r="G19" s="459"/>
      <c r="H19" s="459"/>
      <c r="I19" s="459"/>
      <c r="J19" s="459"/>
      <c r="K19" s="459"/>
      <c r="L19" s="459"/>
    </row>
    <row r="20" spans="1:12" x14ac:dyDescent="0.25">
      <c r="A20" s="61"/>
      <c r="B20" s="61"/>
      <c r="C20" s="94"/>
      <c r="D20" s="94"/>
      <c r="E20" s="94"/>
      <c r="F20" s="94"/>
      <c r="G20" s="94"/>
      <c r="H20" s="94"/>
      <c r="I20" s="94"/>
      <c r="J20" s="94"/>
      <c r="K20" s="94"/>
      <c r="L20" s="94"/>
    </row>
    <row r="21" spans="1:12" ht="28.5" customHeight="1" x14ac:dyDescent="0.25">
      <c r="A21" s="460" t="s">
        <v>212</v>
      </c>
      <c r="B21" s="460" t="s">
        <v>211</v>
      </c>
      <c r="C21" s="466" t="s">
        <v>324</v>
      </c>
      <c r="D21" s="466"/>
      <c r="E21" s="466"/>
      <c r="F21" s="466"/>
      <c r="G21" s="466"/>
      <c r="H21" s="466"/>
      <c r="I21" s="461" t="s">
        <v>210</v>
      </c>
      <c r="J21" s="463" t="s">
        <v>326</v>
      </c>
      <c r="K21" s="460" t="s">
        <v>209</v>
      </c>
      <c r="L21" s="462" t="s">
        <v>325</v>
      </c>
    </row>
    <row r="22" spans="1:12" ht="58.5" customHeight="1" x14ac:dyDescent="0.25">
      <c r="A22" s="460"/>
      <c r="B22" s="460"/>
      <c r="C22" s="467" t="s">
        <v>2</v>
      </c>
      <c r="D22" s="467"/>
      <c r="E22" s="141"/>
      <c r="F22" s="142"/>
      <c r="G22" s="468" t="s">
        <v>425</v>
      </c>
      <c r="H22" s="469"/>
      <c r="I22" s="461"/>
      <c r="J22" s="464"/>
      <c r="K22" s="460"/>
      <c r="L22" s="462"/>
    </row>
    <row r="23" spans="1:12" ht="47.25" x14ac:dyDescent="0.25">
      <c r="A23" s="460"/>
      <c r="B23" s="460"/>
      <c r="C23" s="93" t="s">
        <v>208</v>
      </c>
      <c r="D23" s="93" t="s">
        <v>207</v>
      </c>
      <c r="E23" s="93" t="s">
        <v>208</v>
      </c>
      <c r="F23" s="93" t="s">
        <v>207</v>
      </c>
      <c r="G23" s="93" t="s">
        <v>208</v>
      </c>
      <c r="H23" s="93" t="s">
        <v>207</v>
      </c>
      <c r="I23" s="461"/>
      <c r="J23" s="465"/>
      <c r="K23" s="460"/>
      <c r="L23" s="462"/>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331</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333</v>
      </c>
      <c r="C27" s="86">
        <v>2022</v>
      </c>
      <c r="D27" s="86">
        <v>2022</v>
      </c>
      <c r="E27" s="86">
        <v>2022</v>
      </c>
      <c r="F27" s="86">
        <v>2022</v>
      </c>
      <c r="G27" s="86">
        <v>2022</v>
      </c>
      <c r="H27" s="86">
        <v>2022</v>
      </c>
      <c r="I27" s="177">
        <v>0</v>
      </c>
      <c r="J27" s="91"/>
      <c r="K27" s="85"/>
      <c r="L27" s="85"/>
    </row>
    <row r="28" spans="1:12" s="64" customFormat="1" ht="70.5" customHeight="1" x14ac:dyDescent="0.25">
      <c r="A28" s="88" t="s">
        <v>332</v>
      </c>
      <c r="B28" s="92" t="s">
        <v>337</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336</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338</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334</v>
      </c>
      <c r="C31" s="86">
        <v>2022</v>
      </c>
      <c r="D31" s="86">
        <v>2022</v>
      </c>
      <c r="E31" s="86">
        <v>2022</v>
      </c>
      <c r="F31" s="86">
        <v>2022</v>
      </c>
      <c r="G31" s="86">
        <v>2022</v>
      </c>
      <c r="H31" s="86">
        <v>2022</v>
      </c>
      <c r="I31" s="177">
        <v>0</v>
      </c>
      <c r="J31" s="177"/>
      <c r="K31" s="85"/>
      <c r="L31" s="85"/>
    </row>
    <row r="32" spans="1:12" s="64" customFormat="1" ht="31.5" x14ac:dyDescent="0.25">
      <c r="A32" s="88" t="s">
        <v>199</v>
      </c>
      <c r="B32" s="87" t="s">
        <v>339</v>
      </c>
      <c r="C32" s="86">
        <v>2022</v>
      </c>
      <c r="D32" s="86">
        <v>2022</v>
      </c>
      <c r="E32" s="86">
        <v>2022</v>
      </c>
      <c r="F32" s="86">
        <v>2022</v>
      </c>
      <c r="G32" s="86">
        <v>2022</v>
      </c>
      <c r="H32" s="86">
        <v>2022</v>
      </c>
      <c r="I32" s="177">
        <v>0</v>
      </c>
      <c r="J32" s="177"/>
      <c r="K32" s="85"/>
      <c r="L32" s="85"/>
    </row>
    <row r="33" spans="1:12" s="64" customFormat="1" ht="37.5" customHeight="1" x14ac:dyDescent="0.25">
      <c r="A33" s="88" t="s">
        <v>350</v>
      </c>
      <c r="B33" s="87" t="s">
        <v>267</v>
      </c>
      <c r="C33" s="86">
        <v>2022</v>
      </c>
      <c r="D33" s="86">
        <v>2022</v>
      </c>
      <c r="E33" s="86">
        <v>2022</v>
      </c>
      <c r="F33" s="86">
        <v>2022</v>
      </c>
      <c r="G33" s="86">
        <v>2022</v>
      </c>
      <c r="H33" s="86">
        <v>2022</v>
      </c>
      <c r="I33" s="177">
        <v>0</v>
      </c>
      <c r="J33" s="177"/>
      <c r="K33" s="85"/>
      <c r="L33" s="85"/>
    </row>
    <row r="34" spans="1:12" s="64" customFormat="1" ht="47.25" customHeight="1" x14ac:dyDescent="0.25">
      <c r="A34" s="88" t="s">
        <v>351</v>
      </c>
      <c r="B34" s="87" t="s">
        <v>343</v>
      </c>
      <c r="C34" s="86">
        <v>2022</v>
      </c>
      <c r="D34" s="86">
        <v>2022</v>
      </c>
      <c r="E34" s="86">
        <v>2022</v>
      </c>
      <c r="F34" s="86">
        <v>2022</v>
      </c>
      <c r="G34" s="86">
        <v>2022</v>
      </c>
      <c r="H34" s="86">
        <v>2022</v>
      </c>
      <c r="I34" s="177">
        <v>0</v>
      </c>
      <c r="J34" s="177"/>
      <c r="K34" s="90"/>
      <c r="L34" s="85"/>
    </row>
    <row r="35" spans="1:12" s="64" customFormat="1" ht="49.5" customHeight="1" x14ac:dyDescent="0.25">
      <c r="A35" s="88" t="s">
        <v>352</v>
      </c>
      <c r="B35" s="87" t="s">
        <v>200</v>
      </c>
      <c r="C35" s="86">
        <v>2022</v>
      </c>
      <c r="D35" s="86">
        <v>2022</v>
      </c>
      <c r="E35" s="86">
        <v>2022</v>
      </c>
      <c r="F35" s="86">
        <v>2022</v>
      </c>
      <c r="G35" s="86">
        <v>2022</v>
      </c>
      <c r="H35" s="86">
        <v>2022</v>
      </c>
      <c r="I35" s="177">
        <v>0</v>
      </c>
      <c r="J35" s="177"/>
      <c r="K35" s="90"/>
      <c r="L35" s="85"/>
    </row>
    <row r="36" spans="1:12" ht="37.5" customHeight="1" x14ac:dyDescent="0.25">
      <c r="A36" s="88" t="s">
        <v>353</v>
      </c>
      <c r="B36" s="87" t="s">
        <v>335</v>
      </c>
      <c r="C36" s="86">
        <v>2022</v>
      </c>
      <c r="D36" s="86">
        <v>2022</v>
      </c>
      <c r="E36" s="86">
        <v>2022</v>
      </c>
      <c r="F36" s="86">
        <v>2022</v>
      </c>
      <c r="G36" s="86">
        <v>2022</v>
      </c>
      <c r="H36" s="86">
        <v>2022</v>
      </c>
      <c r="I36" s="177">
        <v>0</v>
      </c>
      <c r="J36" s="177"/>
      <c r="K36" s="85"/>
      <c r="L36" s="85"/>
    </row>
    <row r="37" spans="1:12" x14ac:dyDescent="0.25">
      <c r="A37" s="88" t="s">
        <v>354</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90" t="s">
        <v>167</v>
      </c>
      <c r="B39" s="87" t="s">
        <v>340</v>
      </c>
      <c r="C39" s="86">
        <v>2022</v>
      </c>
      <c r="D39" s="86">
        <v>2022</v>
      </c>
      <c r="E39" s="86">
        <v>2022</v>
      </c>
      <c r="F39" s="86">
        <v>2022</v>
      </c>
      <c r="G39" s="86">
        <v>2022</v>
      </c>
      <c r="H39" s="86">
        <v>2022</v>
      </c>
      <c r="I39" s="177">
        <v>0</v>
      </c>
      <c r="J39" s="85"/>
      <c r="K39" s="85"/>
      <c r="L39" s="85"/>
    </row>
    <row r="40" spans="1:12" ht="33.75" customHeight="1" x14ac:dyDescent="0.25">
      <c r="A40" s="189" t="s">
        <v>427</v>
      </c>
      <c r="B40" s="87" t="s">
        <v>342</v>
      </c>
      <c r="C40" s="86">
        <v>2022</v>
      </c>
      <c r="D40" s="86">
        <v>2022</v>
      </c>
      <c r="E40" s="86">
        <v>2022</v>
      </c>
      <c r="F40" s="86">
        <v>2022</v>
      </c>
      <c r="G40" s="86">
        <v>2022</v>
      </c>
      <c r="H40" s="86">
        <v>2022</v>
      </c>
      <c r="I40" s="177">
        <v>0</v>
      </c>
      <c r="J40" s="191"/>
      <c r="K40" s="85"/>
      <c r="L40" s="85"/>
    </row>
    <row r="41" spans="1:12" ht="63" customHeight="1" x14ac:dyDescent="0.25">
      <c r="A41" s="88">
        <v>3</v>
      </c>
      <c r="B41" s="89" t="s">
        <v>419</v>
      </c>
      <c r="C41" s="86">
        <v>2022</v>
      </c>
      <c r="D41" s="86">
        <v>2022</v>
      </c>
      <c r="E41" s="86">
        <v>2022</v>
      </c>
      <c r="F41" s="86">
        <v>2022</v>
      </c>
      <c r="G41" s="86">
        <v>2022</v>
      </c>
      <c r="H41" s="86">
        <v>2022</v>
      </c>
      <c r="I41" s="177">
        <v>0</v>
      </c>
      <c r="J41" s="177">
        <v>0</v>
      </c>
      <c r="K41" s="85"/>
      <c r="L41" s="85"/>
    </row>
    <row r="42" spans="1:12" ht="58.5" customHeight="1" x14ac:dyDescent="0.25">
      <c r="A42" s="88" t="s">
        <v>428</v>
      </c>
      <c r="B42" s="87" t="s">
        <v>341</v>
      </c>
      <c r="C42" s="86">
        <v>2022</v>
      </c>
      <c r="D42" s="86">
        <v>2022</v>
      </c>
      <c r="E42" s="86">
        <v>2022</v>
      </c>
      <c r="F42" s="86">
        <v>2022</v>
      </c>
      <c r="G42" s="86">
        <v>2022</v>
      </c>
      <c r="H42" s="86">
        <v>2022</v>
      </c>
      <c r="I42" s="177">
        <v>0</v>
      </c>
      <c r="J42" s="85"/>
      <c r="K42" s="85"/>
      <c r="L42" s="85"/>
    </row>
    <row r="43" spans="1:12" ht="34.5" customHeight="1" x14ac:dyDescent="0.25">
      <c r="A43" s="190" t="s">
        <v>156</v>
      </c>
      <c r="B43" s="87" t="s">
        <v>196</v>
      </c>
      <c r="C43" s="86">
        <v>2022</v>
      </c>
      <c r="D43" s="86">
        <v>2022</v>
      </c>
      <c r="E43" s="86">
        <v>2022</v>
      </c>
      <c r="F43" s="86">
        <v>2022</v>
      </c>
      <c r="G43" s="86">
        <v>2022</v>
      </c>
      <c r="H43" s="86">
        <v>2022</v>
      </c>
      <c r="I43" s="177">
        <v>0</v>
      </c>
      <c r="J43" s="191"/>
      <c r="K43" s="85"/>
      <c r="L43" s="85"/>
    </row>
    <row r="44" spans="1:12" ht="24.75" customHeight="1" x14ac:dyDescent="0.25">
      <c r="A44" s="190" t="s">
        <v>155</v>
      </c>
      <c r="B44" s="87" t="s">
        <v>195</v>
      </c>
      <c r="C44" s="86">
        <v>2022</v>
      </c>
      <c r="D44" s="86">
        <v>2022</v>
      </c>
      <c r="E44" s="86">
        <v>2022</v>
      </c>
      <c r="F44" s="86">
        <v>2022</v>
      </c>
      <c r="G44" s="86">
        <v>2022</v>
      </c>
      <c r="H44" s="86">
        <v>2022</v>
      </c>
      <c r="I44" s="177">
        <v>0</v>
      </c>
      <c r="J44" s="191"/>
      <c r="K44" s="85"/>
      <c r="L44" s="85"/>
    </row>
    <row r="45" spans="1:12" ht="90.75" customHeight="1" x14ac:dyDescent="0.25">
      <c r="A45" s="190" t="s">
        <v>154</v>
      </c>
      <c r="B45" s="87" t="s">
        <v>346</v>
      </c>
      <c r="C45" s="86">
        <v>2022</v>
      </c>
      <c r="D45" s="86">
        <v>2022</v>
      </c>
      <c r="E45" s="86">
        <v>2022</v>
      </c>
      <c r="F45" s="86">
        <v>2022</v>
      </c>
      <c r="G45" s="86">
        <v>2022</v>
      </c>
      <c r="H45" s="86">
        <v>2022</v>
      </c>
      <c r="I45" s="177">
        <v>0</v>
      </c>
      <c r="J45" s="191"/>
      <c r="K45" s="85"/>
      <c r="L45" s="85"/>
    </row>
    <row r="46" spans="1:12" ht="167.25" customHeight="1" x14ac:dyDescent="0.25">
      <c r="A46" s="190" t="s">
        <v>153</v>
      </c>
      <c r="B46" s="87" t="s">
        <v>344</v>
      </c>
      <c r="C46" s="86">
        <v>2022</v>
      </c>
      <c r="D46" s="86">
        <v>2022</v>
      </c>
      <c r="E46" s="86">
        <v>2022</v>
      </c>
      <c r="F46" s="86">
        <v>2022</v>
      </c>
      <c r="G46" s="86">
        <v>2022</v>
      </c>
      <c r="H46" s="86">
        <v>2022</v>
      </c>
      <c r="I46" s="177">
        <v>0</v>
      </c>
      <c r="J46" s="191"/>
      <c r="K46" s="85"/>
      <c r="L46" s="85"/>
    </row>
    <row r="47" spans="1:12" ht="30.75" customHeight="1" x14ac:dyDescent="0.25">
      <c r="A47" s="190" t="s">
        <v>152</v>
      </c>
      <c r="B47" s="87" t="s">
        <v>194</v>
      </c>
      <c r="C47" s="86">
        <v>2022</v>
      </c>
      <c r="D47" s="86">
        <v>2022</v>
      </c>
      <c r="E47" s="86">
        <v>2022</v>
      </c>
      <c r="F47" s="86">
        <v>2022</v>
      </c>
      <c r="G47" s="86">
        <v>2022</v>
      </c>
      <c r="H47" s="86">
        <v>2022</v>
      </c>
      <c r="I47" s="177">
        <v>0</v>
      </c>
      <c r="J47" s="194"/>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9" t="s">
        <v>192</v>
      </c>
      <c r="B49" s="87" t="s">
        <v>191</v>
      </c>
      <c r="C49" s="86">
        <v>2022</v>
      </c>
      <c r="D49" s="86">
        <v>2022</v>
      </c>
      <c r="E49" s="86">
        <v>2022</v>
      </c>
      <c r="F49" s="86">
        <v>2022</v>
      </c>
      <c r="G49" s="86">
        <v>2022</v>
      </c>
      <c r="H49" s="86">
        <v>2022</v>
      </c>
      <c r="I49" s="177">
        <v>0</v>
      </c>
      <c r="J49" s="194"/>
      <c r="K49" s="85"/>
      <c r="L49" s="85"/>
    </row>
    <row r="50" spans="1:12" ht="86.25" customHeight="1" x14ac:dyDescent="0.25">
      <c r="A50" s="88" t="s">
        <v>190</v>
      </c>
      <c r="B50" s="87" t="s">
        <v>345</v>
      </c>
      <c r="C50" s="86">
        <v>2022</v>
      </c>
      <c r="D50" s="86">
        <v>2022</v>
      </c>
      <c r="E50" s="86">
        <v>2022</v>
      </c>
      <c r="F50" s="86">
        <v>2022</v>
      </c>
      <c r="G50" s="86">
        <v>2022</v>
      </c>
      <c r="H50" s="86">
        <v>2022</v>
      </c>
      <c r="I50" s="177">
        <v>0</v>
      </c>
      <c r="J50" s="194"/>
      <c r="K50" s="85"/>
      <c r="L50" s="85"/>
    </row>
    <row r="51" spans="1:12" ht="77.25" customHeight="1" x14ac:dyDescent="0.25">
      <c r="A51" s="88" t="s">
        <v>188</v>
      </c>
      <c r="B51" s="87" t="s">
        <v>347</v>
      </c>
      <c r="C51" s="86">
        <v>2022</v>
      </c>
      <c r="D51" s="86">
        <v>2022</v>
      </c>
      <c r="E51" s="86">
        <v>2022</v>
      </c>
      <c r="F51" s="86">
        <v>2022</v>
      </c>
      <c r="G51" s="86">
        <v>2022</v>
      </c>
      <c r="H51" s="86">
        <v>2022</v>
      </c>
      <c r="I51" s="177">
        <v>0</v>
      </c>
      <c r="J51" s="194"/>
      <c r="K51" s="85"/>
      <c r="L51" s="85"/>
    </row>
    <row r="52" spans="1:12" ht="71.25" customHeight="1" x14ac:dyDescent="0.25">
      <c r="A52" s="88" t="s">
        <v>186</v>
      </c>
      <c r="B52" s="87" t="s">
        <v>189</v>
      </c>
      <c r="C52" s="86">
        <v>2022</v>
      </c>
      <c r="D52" s="86">
        <v>2022</v>
      </c>
      <c r="E52" s="86">
        <v>2022</v>
      </c>
      <c r="F52" s="86">
        <v>2022</v>
      </c>
      <c r="G52" s="86">
        <v>2022</v>
      </c>
      <c r="H52" s="86">
        <v>2022</v>
      </c>
      <c r="I52" s="177">
        <v>0</v>
      </c>
      <c r="J52" s="194"/>
      <c r="K52" s="85"/>
      <c r="L52" s="85"/>
    </row>
    <row r="53" spans="1:12" ht="48" customHeight="1" x14ac:dyDescent="0.25">
      <c r="A53" s="88" t="s">
        <v>349</v>
      </c>
      <c r="B53" s="149" t="s">
        <v>348</v>
      </c>
      <c r="C53" s="86">
        <v>2022</v>
      </c>
      <c r="D53" s="86">
        <v>2022</v>
      </c>
      <c r="E53" s="86">
        <v>2022</v>
      </c>
      <c r="F53" s="86">
        <v>2022</v>
      </c>
      <c r="G53" s="86">
        <v>2022</v>
      </c>
      <c r="H53" s="86">
        <v>2022</v>
      </c>
      <c r="I53" s="177">
        <v>0</v>
      </c>
      <c r="J53" s="194"/>
      <c r="K53" s="85"/>
      <c r="L53" s="85"/>
    </row>
    <row r="54" spans="1:12" ht="46.5" customHeight="1" x14ac:dyDescent="0.25">
      <c r="A54" s="88" t="s">
        <v>429</v>
      </c>
      <c r="B54" s="87" t="s">
        <v>187</v>
      </c>
      <c r="C54" s="86">
        <v>2022</v>
      </c>
      <c r="D54" s="86">
        <v>2022</v>
      </c>
      <c r="E54" s="86">
        <v>2022</v>
      </c>
      <c r="F54" s="86">
        <v>2022</v>
      </c>
      <c r="G54" s="86">
        <v>2022</v>
      </c>
      <c r="H54" s="86">
        <v>2022</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tabSelected="1" view="pageBreakPreview" zoomScale="70" zoomScaleNormal="70" zoomScaleSheetLayoutView="70" workbookViewId="0">
      <selection activeCell="R13" sqref="R13"/>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99" t="str">
        <f>'1.Титульный лист'!A5</f>
        <v>Год раскрытия информации:  2022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c r="AD4" s="399"/>
      <c r="AE4" s="399"/>
      <c r="AF4" s="399"/>
      <c r="AG4" s="399"/>
    </row>
    <row r="5" spans="1:33" ht="18.75" x14ac:dyDescent="0.3">
      <c r="A5" s="57"/>
      <c r="B5" s="57"/>
      <c r="C5" s="57"/>
      <c r="D5" s="57"/>
      <c r="E5" s="57"/>
      <c r="F5" s="57"/>
      <c r="L5" s="57"/>
      <c r="M5" s="57"/>
      <c r="AG5" s="14"/>
    </row>
    <row r="6" spans="1:33" ht="18.75" x14ac:dyDescent="0.25">
      <c r="A6" s="403" t="s">
        <v>7</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c r="AD6" s="403"/>
      <c r="AE6" s="403"/>
      <c r="AF6" s="403"/>
      <c r="AG6" s="403"/>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405" t="s">
        <v>459</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row>
    <row r="9" spans="1:33" ht="18.75" customHeight="1" x14ac:dyDescent="0.25">
      <c r="A9" s="400" t="s">
        <v>6</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404" t="str">
        <f xml:space="preserve"> '1.Титульный лист'!A12</f>
        <v>K_ 20220114_Ц_11</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row>
    <row r="12" spans="1:33" x14ac:dyDescent="0.25">
      <c r="A12" s="400" t="s">
        <v>5</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404" t="str">
        <f xml:space="preserve"> '1.Титульный лист'!A15</f>
        <v xml:space="preserve">Реконструкция ТП-0053 г. Благовещенск, ул. Сосновая 2КТПН-400кВа </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row>
    <row r="15" spans="1:33" ht="15.75" customHeight="1" x14ac:dyDescent="0.25">
      <c r="A15" s="400" t="s">
        <v>4</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row>
    <row r="16" spans="1:33"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c r="AD16" s="472"/>
      <c r="AE16" s="472"/>
      <c r="AF16" s="472"/>
      <c r="AG16" s="472"/>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6" t="s">
        <v>390</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3" t="s">
        <v>185</v>
      </c>
      <c r="B20" s="473" t="s">
        <v>184</v>
      </c>
      <c r="C20" s="460" t="s">
        <v>183</v>
      </c>
      <c r="D20" s="460"/>
      <c r="E20" s="475" t="s">
        <v>182</v>
      </c>
      <c r="F20" s="475"/>
      <c r="G20" s="473" t="s">
        <v>470</v>
      </c>
      <c r="H20" s="470" t="s">
        <v>421</v>
      </c>
      <c r="I20" s="471"/>
      <c r="J20" s="471"/>
      <c r="K20" s="471"/>
      <c r="L20" s="470" t="s">
        <v>436</v>
      </c>
      <c r="M20" s="471"/>
      <c r="N20" s="471"/>
      <c r="O20" s="471"/>
      <c r="P20" s="470" t="s">
        <v>460</v>
      </c>
      <c r="Q20" s="471"/>
      <c r="R20" s="471"/>
      <c r="S20" s="471"/>
      <c r="T20" s="470" t="s">
        <v>461</v>
      </c>
      <c r="U20" s="471"/>
      <c r="V20" s="471"/>
      <c r="W20" s="471"/>
      <c r="X20" s="470" t="s">
        <v>464</v>
      </c>
      <c r="Y20" s="471"/>
      <c r="Z20" s="471"/>
      <c r="AA20" s="471"/>
      <c r="AB20" s="470" t="s">
        <v>467</v>
      </c>
      <c r="AC20" s="471"/>
      <c r="AD20" s="471"/>
      <c r="AE20" s="471"/>
      <c r="AF20" s="477" t="s">
        <v>181</v>
      </c>
      <c r="AG20" s="478"/>
      <c r="AH20" s="81"/>
      <c r="AI20" s="81"/>
      <c r="AJ20" s="81"/>
    </row>
    <row r="21" spans="1:36" ht="99.75" customHeight="1" x14ac:dyDescent="0.25">
      <c r="A21" s="474"/>
      <c r="B21" s="474"/>
      <c r="C21" s="460"/>
      <c r="D21" s="460"/>
      <c r="E21" s="475"/>
      <c r="F21" s="475"/>
      <c r="G21" s="474"/>
      <c r="H21" s="460" t="s">
        <v>2</v>
      </c>
      <c r="I21" s="460"/>
      <c r="J21" s="460" t="s">
        <v>9</v>
      </c>
      <c r="K21" s="460"/>
      <c r="L21" s="460" t="s">
        <v>2</v>
      </c>
      <c r="M21" s="460"/>
      <c r="N21" s="460" t="s">
        <v>179</v>
      </c>
      <c r="O21" s="460"/>
      <c r="P21" s="460" t="s">
        <v>2</v>
      </c>
      <c r="Q21" s="460"/>
      <c r="R21" s="460" t="s">
        <v>179</v>
      </c>
      <c r="S21" s="460"/>
      <c r="T21" s="460" t="s">
        <v>2</v>
      </c>
      <c r="U21" s="460"/>
      <c r="V21" s="460" t="s">
        <v>179</v>
      </c>
      <c r="W21" s="460"/>
      <c r="X21" s="460" t="s">
        <v>2</v>
      </c>
      <c r="Y21" s="460"/>
      <c r="Z21" s="460" t="s">
        <v>179</v>
      </c>
      <c r="AA21" s="460"/>
      <c r="AB21" s="460" t="s">
        <v>2</v>
      </c>
      <c r="AC21" s="460"/>
      <c r="AD21" s="460" t="s">
        <v>179</v>
      </c>
      <c r="AE21" s="460"/>
      <c r="AF21" s="479"/>
      <c r="AG21" s="480"/>
    </row>
    <row r="22" spans="1:36" ht="89.25" customHeight="1" x14ac:dyDescent="0.25">
      <c r="A22" s="467"/>
      <c r="B22" s="467"/>
      <c r="C22" s="78" t="s">
        <v>2</v>
      </c>
      <c r="D22" s="78" t="s">
        <v>179</v>
      </c>
      <c r="E22" s="80" t="s">
        <v>468</v>
      </c>
      <c r="F22" s="80" t="s">
        <v>469</v>
      </c>
      <c r="G22" s="467"/>
      <c r="H22" s="79" t="s">
        <v>372</v>
      </c>
      <c r="I22" s="79" t="s">
        <v>373</v>
      </c>
      <c r="J22" s="79" t="s">
        <v>372</v>
      </c>
      <c r="K22" s="79" t="s">
        <v>373</v>
      </c>
      <c r="L22" s="79" t="s">
        <v>372</v>
      </c>
      <c r="M22" s="79" t="s">
        <v>373</v>
      </c>
      <c r="N22" s="79" t="s">
        <v>372</v>
      </c>
      <c r="O22" s="79" t="s">
        <v>373</v>
      </c>
      <c r="P22" s="79" t="s">
        <v>372</v>
      </c>
      <c r="Q22" s="79" t="s">
        <v>373</v>
      </c>
      <c r="R22" s="79" t="s">
        <v>372</v>
      </c>
      <c r="S22" s="79" t="s">
        <v>373</v>
      </c>
      <c r="T22" s="79" t="s">
        <v>372</v>
      </c>
      <c r="U22" s="79" t="s">
        <v>373</v>
      </c>
      <c r="V22" s="79" t="s">
        <v>372</v>
      </c>
      <c r="W22" s="79" t="s">
        <v>373</v>
      </c>
      <c r="X22" s="79" t="s">
        <v>372</v>
      </c>
      <c r="Y22" s="79" t="s">
        <v>373</v>
      </c>
      <c r="Z22" s="79" t="s">
        <v>372</v>
      </c>
      <c r="AA22" s="79" t="s">
        <v>373</v>
      </c>
      <c r="AB22" s="79" t="s">
        <v>372</v>
      </c>
      <c r="AC22" s="79" t="s">
        <v>373</v>
      </c>
      <c r="AD22" s="79" t="s">
        <v>372</v>
      </c>
      <c r="AE22" s="79" t="s">
        <v>373</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21">
        <f>'1.Титульный лист'!C47</f>
        <v>2.6889013300000002</v>
      </c>
      <c r="D24" s="221">
        <f>C24</f>
        <v>2.6889013300000002</v>
      </c>
      <c r="E24" s="221"/>
      <c r="F24" s="221"/>
      <c r="G24" s="77"/>
      <c r="H24" s="188"/>
      <c r="I24" s="69"/>
      <c r="J24" s="188"/>
      <c r="K24" s="69"/>
      <c r="L24" s="221">
        <v>2.6889013300000002</v>
      </c>
      <c r="M24" s="223" t="s">
        <v>462</v>
      </c>
      <c r="N24" s="221">
        <v>2.6889013300000002</v>
      </c>
      <c r="O24" s="223" t="s">
        <v>462</v>
      </c>
      <c r="P24" s="222"/>
      <c r="Q24" s="223"/>
      <c r="R24" s="222"/>
      <c r="S24" s="223"/>
      <c r="T24" s="188"/>
      <c r="U24" s="69"/>
      <c r="V24" s="188"/>
      <c r="W24" s="69"/>
      <c r="X24" s="188"/>
      <c r="Y24" s="69"/>
      <c r="Z24" s="188"/>
      <c r="AA24" s="69"/>
      <c r="AB24" s="188"/>
      <c r="AC24" s="69"/>
      <c r="AD24" s="188"/>
      <c r="AE24" s="69"/>
      <c r="AF24" s="222">
        <v>2.6889013300000002</v>
      </c>
      <c r="AG24" s="222">
        <v>2.6889013300000002</v>
      </c>
    </row>
    <row r="25" spans="1:36" ht="24" customHeight="1" x14ac:dyDescent="0.25">
      <c r="A25" s="72" t="s">
        <v>177</v>
      </c>
      <c r="B25" s="44" t="s">
        <v>176</v>
      </c>
      <c r="C25" s="221">
        <f>C24</f>
        <v>2.6889013300000002</v>
      </c>
      <c r="D25" s="221">
        <f>C24</f>
        <v>2.6889013300000002</v>
      </c>
      <c r="E25" s="221"/>
      <c r="F25" s="221"/>
      <c r="G25" s="77"/>
      <c r="H25" s="188"/>
      <c r="I25" s="69"/>
      <c r="J25" s="188"/>
      <c r="K25" s="69"/>
      <c r="L25" s="221">
        <v>2.6889013300000002</v>
      </c>
      <c r="M25" s="223" t="s">
        <v>462</v>
      </c>
      <c r="N25" s="221">
        <v>2.6889013300000002</v>
      </c>
      <c r="O25" s="223" t="s">
        <v>462</v>
      </c>
      <c r="P25" s="222"/>
      <c r="Q25" s="223"/>
      <c r="R25" s="222"/>
      <c r="S25" s="223"/>
      <c r="T25" s="77"/>
      <c r="U25" s="77"/>
      <c r="V25" s="77"/>
      <c r="W25" s="77"/>
      <c r="X25" s="77"/>
      <c r="Y25" s="77"/>
      <c r="Z25" s="77"/>
      <c r="AA25" s="77"/>
      <c r="AB25" s="77"/>
      <c r="AC25" s="77"/>
      <c r="AD25" s="77"/>
      <c r="AE25" s="77"/>
      <c r="AF25" s="222">
        <v>2.6889013300000002</v>
      </c>
      <c r="AG25" s="222">
        <v>2.6889013300000002</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330</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83"/>
      <c r="C66" s="483"/>
      <c r="D66" s="483"/>
      <c r="E66" s="483"/>
      <c r="F66" s="483"/>
      <c r="G66" s="483"/>
      <c r="H66" s="483"/>
      <c r="I66" s="483"/>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84"/>
      <c r="C68" s="484"/>
      <c r="D68" s="484"/>
      <c r="E68" s="484"/>
      <c r="F68" s="484"/>
      <c r="G68" s="484"/>
      <c r="H68" s="484"/>
      <c r="I68" s="484"/>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83"/>
      <c r="C70" s="483"/>
      <c r="D70" s="483"/>
      <c r="E70" s="483"/>
      <c r="F70" s="483"/>
      <c r="G70" s="483"/>
      <c r="H70" s="483"/>
      <c r="I70" s="483"/>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83"/>
      <c r="C72" s="483"/>
      <c r="D72" s="483"/>
      <c r="E72" s="483"/>
      <c r="F72" s="483"/>
      <c r="G72" s="483"/>
      <c r="H72" s="483"/>
      <c r="I72" s="483"/>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84"/>
      <c r="C73" s="484"/>
      <c r="D73" s="484"/>
      <c r="E73" s="484"/>
      <c r="F73" s="484"/>
      <c r="G73" s="484"/>
      <c r="H73" s="484"/>
      <c r="I73" s="484"/>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83"/>
      <c r="C74" s="483"/>
      <c r="D74" s="483"/>
      <c r="E74" s="483"/>
      <c r="F74" s="483"/>
      <c r="G74" s="483"/>
      <c r="H74" s="483"/>
      <c r="I74" s="483"/>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81"/>
      <c r="C75" s="481"/>
      <c r="D75" s="481"/>
      <c r="E75" s="481"/>
      <c r="F75" s="481"/>
      <c r="G75" s="481"/>
      <c r="H75" s="481"/>
      <c r="I75" s="481"/>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82"/>
      <c r="C77" s="482"/>
      <c r="D77" s="482"/>
      <c r="E77" s="482"/>
      <c r="F77" s="482"/>
      <c r="G77" s="482"/>
      <c r="H77" s="482"/>
      <c r="I77" s="482"/>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V1" zoomScale="85" zoomScaleSheetLayoutView="85" workbookViewId="0">
      <selection activeCell="E26" sqref="E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99" t="str">
        <f>'1.Титульный лист'!A5</f>
        <v>Год раскрытия информации:  2022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row>
    <row r="6" spans="1:48" ht="18.75" x14ac:dyDescent="0.3">
      <c r="AV6" s="14"/>
    </row>
    <row r="7" spans="1:48" ht="18.75" x14ac:dyDescent="0.25">
      <c r="A7" s="403" t="s">
        <v>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8" spans="1:48" ht="18.75" x14ac:dyDescent="0.25">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row>
    <row r="9" spans="1:48" ht="15.75" x14ac:dyDescent="0.25">
      <c r="A9" s="404" t="s">
        <v>459</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0" t="s">
        <v>6</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ht="15.75" x14ac:dyDescent="0.25">
      <c r="A12" s="405" t="str">
        <f xml:space="preserve"> '1.Титульный лист'!A12</f>
        <v>K_ 20220114_Ц_11</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400" t="s">
        <v>5</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ht="18.75" x14ac:dyDescent="0.25">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row>
    <row r="15" spans="1:48" ht="15.75" x14ac:dyDescent="0.25">
      <c r="A15" s="404" t="str">
        <f xml:space="preserve"> '1.Титульный лист'!A15</f>
        <v xml:space="preserve">Реконструкция ТП-0053 г. Благовещенск, ул. Сосновая 2КТПН-400кВа </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0" t="s">
        <v>4</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8"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8" s="21" customFormat="1"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s="21" customFormat="1" x14ac:dyDescent="0.25">
      <c r="A21" s="485" t="s">
        <v>403</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8" s="21" customFormat="1" ht="58.5" customHeight="1" x14ac:dyDescent="0.25">
      <c r="A22" s="486" t="s">
        <v>50</v>
      </c>
      <c r="B22" s="489" t="s">
        <v>22</v>
      </c>
      <c r="C22" s="486" t="s">
        <v>49</v>
      </c>
      <c r="D22" s="486" t="s">
        <v>48</v>
      </c>
      <c r="E22" s="492" t="s">
        <v>414</v>
      </c>
      <c r="F22" s="493"/>
      <c r="G22" s="493"/>
      <c r="H22" s="493"/>
      <c r="I22" s="493"/>
      <c r="J22" s="493"/>
      <c r="K22" s="493"/>
      <c r="L22" s="494"/>
      <c r="M22" s="486" t="s">
        <v>47</v>
      </c>
      <c r="N22" s="486" t="s">
        <v>46</v>
      </c>
      <c r="O22" s="486" t="s">
        <v>45</v>
      </c>
      <c r="P22" s="495" t="s">
        <v>227</v>
      </c>
      <c r="Q22" s="495" t="s">
        <v>44</v>
      </c>
      <c r="R22" s="495" t="s">
        <v>43</v>
      </c>
      <c r="S22" s="495" t="s">
        <v>42</v>
      </c>
      <c r="T22" s="495"/>
      <c r="U22" s="496" t="s">
        <v>41</v>
      </c>
      <c r="V22" s="496" t="s">
        <v>40</v>
      </c>
      <c r="W22" s="495" t="s">
        <v>39</v>
      </c>
      <c r="X22" s="495" t="s">
        <v>38</v>
      </c>
      <c r="Y22" s="495" t="s">
        <v>37</v>
      </c>
      <c r="Z22" s="509" t="s">
        <v>36</v>
      </c>
      <c r="AA22" s="495" t="s">
        <v>35</v>
      </c>
      <c r="AB22" s="495" t="s">
        <v>34</v>
      </c>
      <c r="AC22" s="495" t="s">
        <v>33</v>
      </c>
      <c r="AD22" s="495" t="s">
        <v>32</v>
      </c>
      <c r="AE22" s="495" t="s">
        <v>31</v>
      </c>
      <c r="AF22" s="495" t="s">
        <v>30</v>
      </c>
      <c r="AG22" s="495"/>
      <c r="AH22" s="495"/>
      <c r="AI22" s="495"/>
      <c r="AJ22" s="495"/>
      <c r="AK22" s="495"/>
      <c r="AL22" s="495" t="s">
        <v>29</v>
      </c>
      <c r="AM22" s="495"/>
      <c r="AN22" s="495"/>
      <c r="AO22" s="495"/>
      <c r="AP22" s="495" t="s">
        <v>28</v>
      </c>
      <c r="AQ22" s="495"/>
      <c r="AR22" s="495" t="s">
        <v>27</v>
      </c>
      <c r="AS22" s="495" t="s">
        <v>26</v>
      </c>
      <c r="AT22" s="495" t="s">
        <v>25</v>
      </c>
      <c r="AU22" s="495" t="s">
        <v>24</v>
      </c>
      <c r="AV22" s="499" t="s">
        <v>23</v>
      </c>
    </row>
    <row r="23" spans="1:48" s="21" customFormat="1" ht="64.5" customHeight="1" x14ac:dyDescent="0.25">
      <c r="A23" s="487"/>
      <c r="B23" s="490"/>
      <c r="C23" s="487"/>
      <c r="D23" s="487"/>
      <c r="E23" s="501" t="s">
        <v>21</v>
      </c>
      <c r="F23" s="503" t="s">
        <v>126</v>
      </c>
      <c r="G23" s="503" t="s">
        <v>125</v>
      </c>
      <c r="H23" s="503" t="s">
        <v>124</v>
      </c>
      <c r="I23" s="507" t="s">
        <v>327</v>
      </c>
      <c r="J23" s="507" t="s">
        <v>328</v>
      </c>
      <c r="K23" s="507" t="s">
        <v>329</v>
      </c>
      <c r="L23" s="503" t="s">
        <v>74</v>
      </c>
      <c r="M23" s="487"/>
      <c r="N23" s="487"/>
      <c r="O23" s="487"/>
      <c r="P23" s="495"/>
      <c r="Q23" s="495"/>
      <c r="R23" s="495"/>
      <c r="S23" s="505" t="s">
        <v>2</v>
      </c>
      <c r="T23" s="505" t="s">
        <v>9</v>
      </c>
      <c r="U23" s="496"/>
      <c r="V23" s="496"/>
      <c r="W23" s="495"/>
      <c r="X23" s="495"/>
      <c r="Y23" s="495"/>
      <c r="Z23" s="495"/>
      <c r="AA23" s="495"/>
      <c r="AB23" s="495"/>
      <c r="AC23" s="495"/>
      <c r="AD23" s="495"/>
      <c r="AE23" s="495"/>
      <c r="AF23" s="495" t="s">
        <v>20</v>
      </c>
      <c r="AG23" s="495"/>
      <c r="AH23" s="495" t="s">
        <v>19</v>
      </c>
      <c r="AI23" s="495"/>
      <c r="AJ23" s="486" t="s">
        <v>18</v>
      </c>
      <c r="AK23" s="486" t="s">
        <v>17</v>
      </c>
      <c r="AL23" s="486" t="s">
        <v>16</v>
      </c>
      <c r="AM23" s="486" t="s">
        <v>15</v>
      </c>
      <c r="AN23" s="486" t="s">
        <v>14</v>
      </c>
      <c r="AO23" s="486" t="s">
        <v>13</v>
      </c>
      <c r="AP23" s="486" t="s">
        <v>12</v>
      </c>
      <c r="AQ23" s="497" t="s">
        <v>9</v>
      </c>
      <c r="AR23" s="495"/>
      <c r="AS23" s="495"/>
      <c r="AT23" s="495"/>
      <c r="AU23" s="495"/>
      <c r="AV23" s="500"/>
    </row>
    <row r="24" spans="1:48" s="21" customFormat="1" ht="96.75" customHeight="1" x14ac:dyDescent="0.25">
      <c r="A24" s="488"/>
      <c r="B24" s="491"/>
      <c r="C24" s="488"/>
      <c r="D24" s="488"/>
      <c r="E24" s="502"/>
      <c r="F24" s="504"/>
      <c r="G24" s="504"/>
      <c r="H24" s="504"/>
      <c r="I24" s="508"/>
      <c r="J24" s="508"/>
      <c r="K24" s="508"/>
      <c r="L24" s="504"/>
      <c r="M24" s="488"/>
      <c r="N24" s="488"/>
      <c r="O24" s="488"/>
      <c r="P24" s="495"/>
      <c r="Q24" s="495"/>
      <c r="R24" s="495"/>
      <c r="S24" s="506"/>
      <c r="T24" s="506"/>
      <c r="U24" s="496"/>
      <c r="V24" s="496"/>
      <c r="W24" s="495"/>
      <c r="X24" s="495"/>
      <c r="Y24" s="495"/>
      <c r="Z24" s="495"/>
      <c r="AA24" s="495"/>
      <c r="AB24" s="495"/>
      <c r="AC24" s="495"/>
      <c r="AD24" s="495"/>
      <c r="AE24" s="495"/>
      <c r="AF24" s="143" t="s">
        <v>11</v>
      </c>
      <c r="AG24" s="143" t="s">
        <v>10</v>
      </c>
      <c r="AH24" s="144" t="s">
        <v>2</v>
      </c>
      <c r="AI24" s="144" t="s">
        <v>9</v>
      </c>
      <c r="AJ24" s="488"/>
      <c r="AK24" s="488"/>
      <c r="AL24" s="488"/>
      <c r="AM24" s="488"/>
      <c r="AN24" s="488"/>
      <c r="AO24" s="488"/>
      <c r="AP24" s="488"/>
      <c r="AQ24" s="498"/>
      <c r="AR24" s="495"/>
      <c r="AS24" s="495"/>
      <c r="AT24" s="495"/>
      <c r="AU24" s="495"/>
      <c r="AV24" s="50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426</v>
      </c>
      <c r="B26" s="205" t="s">
        <v>459</v>
      </c>
      <c r="C26" s="206" t="s">
        <v>433</v>
      </c>
      <c r="D26" s="171" t="s">
        <v>465</v>
      </c>
      <c r="E26" s="20">
        <v>1</v>
      </c>
      <c r="F26" s="20" t="s">
        <v>271</v>
      </c>
      <c r="G26" s="20">
        <v>0.4</v>
      </c>
      <c r="H26" s="20" t="s">
        <v>271</v>
      </c>
      <c r="I26" s="20" t="s">
        <v>271</v>
      </c>
      <c r="J26" s="20" t="s">
        <v>271</v>
      </c>
      <c r="K26" s="20" t="s">
        <v>271</v>
      </c>
      <c r="L26" s="20" t="s">
        <v>271</v>
      </c>
      <c r="M26" s="20" t="s">
        <v>426</v>
      </c>
      <c r="N26" s="20" t="s">
        <v>426</v>
      </c>
      <c r="O26" s="20" t="s">
        <v>426</v>
      </c>
      <c r="P26" s="20" t="s">
        <v>426</v>
      </c>
      <c r="Q26" s="20" t="s">
        <v>426</v>
      </c>
      <c r="R26" s="20" t="s">
        <v>426</v>
      </c>
      <c r="S26" s="20" t="s">
        <v>426</v>
      </c>
      <c r="T26" s="20" t="s">
        <v>426</v>
      </c>
      <c r="U26" s="20" t="s">
        <v>426</v>
      </c>
      <c r="V26" s="20" t="s">
        <v>426</v>
      </c>
      <c r="W26" s="20" t="s">
        <v>426</v>
      </c>
      <c r="X26" s="20" t="s">
        <v>426</v>
      </c>
      <c r="Y26" s="20" t="s">
        <v>426</v>
      </c>
      <c r="Z26" s="20" t="s">
        <v>426</v>
      </c>
      <c r="AA26" s="20" t="s">
        <v>426</v>
      </c>
      <c r="AB26" s="20" t="s">
        <v>426</v>
      </c>
      <c r="AC26" s="20" t="s">
        <v>426</v>
      </c>
      <c r="AD26" s="20" t="s">
        <v>426</v>
      </c>
      <c r="AE26" s="20" t="s">
        <v>426</v>
      </c>
      <c r="AF26" s="20" t="s">
        <v>426</v>
      </c>
      <c r="AG26" s="20" t="s">
        <v>426</v>
      </c>
      <c r="AH26" s="20" t="s">
        <v>426</v>
      </c>
      <c r="AI26" s="20" t="s">
        <v>426</v>
      </c>
      <c r="AJ26" s="20" t="s">
        <v>426</v>
      </c>
      <c r="AK26" s="20" t="s">
        <v>426</v>
      </c>
      <c r="AL26" s="20" t="s">
        <v>426</v>
      </c>
      <c r="AM26" s="20" t="s">
        <v>426</v>
      </c>
      <c r="AN26" s="20" t="s">
        <v>426</v>
      </c>
      <c r="AO26" s="20" t="s">
        <v>426</v>
      </c>
      <c r="AP26" s="20" t="s">
        <v>426</v>
      </c>
      <c r="AQ26" s="20" t="s">
        <v>426</v>
      </c>
      <c r="AR26" s="20" t="s">
        <v>426</v>
      </c>
      <c r="AS26" s="20" t="s">
        <v>426</v>
      </c>
      <c r="AT26" s="20" t="s">
        <v>426</v>
      </c>
      <c r="AU26" s="20" t="s">
        <v>426</v>
      </c>
      <c r="AV26" s="20" t="s">
        <v>426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58" zoomScaleNormal="90" zoomScaleSheetLayoutView="100" workbookViewId="0">
      <selection activeCell="B34" sqref="B34"/>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10" t="str">
        <f>'1.Титульный лист'!A5</f>
        <v>Год раскрытия информации:  2022 год</v>
      </c>
      <c r="B5" s="510"/>
      <c r="C5" s="84"/>
      <c r="D5" s="84"/>
      <c r="E5" s="84"/>
      <c r="F5" s="84"/>
      <c r="G5" s="84"/>
      <c r="H5" s="84"/>
    </row>
    <row r="6" spans="1:8" ht="18.75" x14ac:dyDescent="0.3">
      <c r="A6" s="148"/>
      <c r="B6" s="148"/>
      <c r="C6" s="148"/>
      <c r="D6" s="148"/>
      <c r="E6" s="148"/>
      <c r="F6" s="148"/>
      <c r="G6" s="148"/>
      <c r="H6" s="148"/>
    </row>
    <row r="7" spans="1:8" ht="18.75" x14ac:dyDescent="0.25">
      <c r="A7" s="403" t="s">
        <v>7</v>
      </c>
      <c r="B7" s="403"/>
      <c r="C7" s="147"/>
      <c r="D7" s="147"/>
      <c r="E7" s="147"/>
      <c r="F7" s="147"/>
      <c r="G7" s="147"/>
      <c r="H7" s="147"/>
    </row>
    <row r="8" spans="1:8" ht="18.75" x14ac:dyDescent="0.25">
      <c r="A8" s="147"/>
      <c r="B8" s="147"/>
      <c r="C8" s="147"/>
      <c r="D8" s="147"/>
      <c r="E8" s="147"/>
      <c r="F8" s="147"/>
      <c r="G8" s="147"/>
      <c r="H8" s="147"/>
    </row>
    <row r="9" spans="1:8" x14ac:dyDescent="0.25">
      <c r="A9" s="404" t="s">
        <v>459</v>
      </c>
      <c r="B9" s="404"/>
      <c r="C9" s="145"/>
      <c r="D9" s="145"/>
      <c r="E9" s="145"/>
      <c r="F9" s="145"/>
      <c r="G9" s="145"/>
      <c r="H9" s="145"/>
    </row>
    <row r="10" spans="1:8" x14ac:dyDescent="0.25">
      <c r="A10" s="400" t="s">
        <v>6</v>
      </c>
      <c r="B10" s="400"/>
      <c r="C10" s="146"/>
      <c r="D10" s="146"/>
      <c r="E10" s="146"/>
      <c r="F10" s="146"/>
      <c r="G10" s="146"/>
      <c r="H10" s="146"/>
    </row>
    <row r="11" spans="1:8" ht="18.75" x14ac:dyDescent="0.25">
      <c r="A11" s="147"/>
      <c r="B11" s="147"/>
      <c r="C11" s="147"/>
      <c r="D11" s="147"/>
      <c r="E11" s="147"/>
      <c r="F11" s="147"/>
      <c r="G11" s="147"/>
      <c r="H11" s="147"/>
    </row>
    <row r="12" spans="1:8" ht="15" customHeight="1" x14ac:dyDescent="0.25">
      <c r="A12" s="405" t="str">
        <f xml:space="preserve"> '1.Титульный лист'!A12</f>
        <v>K_ 20220114_Ц_11</v>
      </c>
      <c r="B12" s="405"/>
      <c r="C12" s="154"/>
      <c r="D12" s="154"/>
      <c r="E12" s="154"/>
      <c r="F12" s="154"/>
      <c r="G12" s="154"/>
      <c r="H12" s="154"/>
    </row>
    <row r="13" spans="1:8" x14ac:dyDescent="0.25">
      <c r="A13" s="400" t="s">
        <v>5</v>
      </c>
      <c r="B13" s="400"/>
      <c r="C13" s="146"/>
      <c r="D13" s="146"/>
      <c r="E13" s="146"/>
      <c r="F13" s="146"/>
      <c r="G13" s="146"/>
      <c r="H13" s="146"/>
    </row>
    <row r="14" spans="1:8" ht="18.75" x14ac:dyDescent="0.25">
      <c r="A14" s="10"/>
      <c r="B14" s="10"/>
      <c r="C14" s="10"/>
      <c r="D14" s="10"/>
      <c r="E14" s="10"/>
      <c r="F14" s="10"/>
      <c r="G14" s="10"/>
      <c r="H14" s="10"/>
    </row>
    <row r="15" spans="1:8" ht="30" customHeight="1" x14ac:dyDescent="0.25">
      <c r="A15" s="406" t="str">
        <f xml:space="preserve"> '1.Титульный лист'!A15</f>
        <v xml:space="preserve">Реконструкция ТП-0053 г. Благовещенск, ул. Сосновая 2КТПН-400кВа </v>
      </c>
      <c r="B15" s="406"/>
      <c r="C15" s="145"/>
      <c r="D15" s="145"/>
      <c r="E15" s="145"/>
      <c r="F15" s="145"/>
      <c r="G15" s="145"/>
      <c r="H15" s="145"/>
    </row>
    <row r="16" spans="1:8" x14ac:dyDescent="0.25">
      <c r="A16" s="400" t="s">
        <v>4</v>
      </c>
      <c r="B16" s="400"/>
      <c r="C16" s="146"/>
      <c r="D16" s="146"/>
      <c r="E16" s="146"/>
      <c r="F16" s="146"/>
      <c r="G16" s="146"/>
      <c r="H16" s="146"/>
    </row>
    <row r="17" spans="1:2" x14ac:dyDescent="0.25">
      <c r="B17" s="117"/>
    </row>
    <row r="18" spans="1:2" ht="21.75" customHeight="1" x14ac:dyDescent="0.25">
      <c r="A18" s="514" t="s">
        <v>404</v>
      </c>
      <c r="B18" s="515"/>
    </row>
    <row r="19" spans="1:2" ht="12" customHeight="1" x14ac:dyDescent="0.25">
      <c r="B19" s="42"/>
    </row>
    <row r="20" spans="1:2" ht="15" customHeight="1" thickBot="1" x14ac:dyDescent="0.3">
      <c r="B20" s="118"/>
    </row>
    <row r="21" spans="1:2" ht="48" customHeight="1" thickBot="1" x14ac:dyDescent="0.3">
      <c r="A21" s="119" t="s">
        <v>278</v>
      </c>
      <c r="B21" s="120" t="str">
        <f>A15</f>
        <v xml:space="preserve">Реконструкция ТП-0053 г. Благовещенск, ул. Сосновая 2КТПН-400кВа </v>
      </c>
    </row>
    <row r="22" spans="1:2" ht="16.5" thickBot="1" x14ac:dyDescent="0.3">
      <c r="A22" s="119" t="s">
        <v>279</v>
      </c>
      <c r="B22" s="120" t="s">
        <v>562</v>
      </c>
    </row>
    <row r="23" spans="1:2" ht="16.5" thickBot="1" x14ac:dyDescent="0.3">
      <c r="A23" s="119" t="s">
        <v>251</v>
      </c>
      <c r="B23" s="121" t="s">
        <v>454</v>
      </c>
    </row>
    <row r="24" spans="1:2" ht="16.5" thickBot="1" x14ac:dyDescent="0.3">
      <c r="A24" s="119" t="s">
        <v>280</v>
      </c>
      <c r="B24" s="121"/>
    </row>
    <row r="25" spans="1:2" ht="16.5" thickBot="1" x14ac:dyDescent="0.3">
      <c r="A25" s="122" t="s">
        <v>281</v>
      </c>
      <c r="B25" s="120" t="s">
        <v>436</v>
      </c>
    </row>
    <row r="26" spans="1:2" ht="16.5" thickBot="1" x14ac:dyDescent="0.3">
      <c r="A26" s="123" t="s">
        <v>282</v>
      </c>
      <c r="B26" s="124" t="s">
        <v>466</v>
      </c>
    </row>
    <row r="27" spans="1:2" ht="29.25" thickBot="1" x14ac:dyDescent="0.3">
      <c r="A27" s="129" t="s">
        <v>564</v>
      </c>
      <c r="B27" s="196">
        <f>'1.Титульный лист'!C47</f>
        <v>2.6889013300000002</v>
      </c>
    </row>
    <row r="28" spans="1:2" ht="16.5" thickBot="1" x14ac:dyDescent="0.3">
      <c r="A28" s="126" t="s">
        <v>283</v>
      </c>
      <c r="B28" s="126" t="s">
        <v>431</v>
      </c>
    </row>
    <row r="29" spans="1:2" ht="29.25" thickBot="1" x14ac:dyDescent="0.3">
      <c r="A29" s="130" t="s">
        <v>284</v>
      </c>
      <c r="B29" s="126"/>
    </row>
    <row r="30" spans="1:2" ht="29.25" thickBot="1" x14ac:dyDescent="0.3">
      <c r="A30" s="130" t="s">
        <v>285</v>
      </c>
      <c r="B30" s="126"/>
    </row>
    <row r="31" spans="1:2" ht="16.5" thickBot="1" x14ac:dyDescent="0.3">
      <c r="A31" s="126" t="s">
        <v>286</v>
      </c>
      <c r="B31" s="126"/>
    </row>
    <row r="32" spans="1:2" ht="29.25" thickBot="1" x14ac:dyDescent="0.3">
      <c r="A32" s="130" t="s">
        <v>287</v>
      </c>
      <c r="B32" s="126"/>
    </row>
    <row r="33" spans="1:2" ht="16.5" thickBot="1" x14ac:dyDescent="0.3">
      <c r="A33" s="126" t="s">
        <v>565</v>
      </c>
      <c r="B33" s="126"/>
    </row>
    <row r="34" spans="1:2" ht="16.5" thickBot="1" x14ac:dyDescent="0.3">
      <c r="A34" s="126" t="s">
        <v>289</v>
      </c>
      <c r="B34" s="183"/>
    </row>
    <row r="35" spans="1:2" ht="16.5" thickBot="1" x14ac:dyDescent="0.3">
      <c r="A35" s="126" t="s">
        <v>290</v>
      </c>
      <c r="B35" s="126"/>
    </row>
    <row r="36" spans="1:2" ht="16.5" thickBot="1" x14ac:dyDescent="0.3">
      <c r="A36" s="126" t="s">
        <v>291</v>
      </c>
      <c r="B36" s="126"/>
    </row>
    <row r="37" spans="1:2" ht="29.25" thickBot="1" x14ac:dyDescent="0.3">
      <c r="A37" s="130" t="s">
        <v>292</v>
      </c>
      <c r="B37" s="126"/>
    </row>
    <row r="38" spans="1:2" ht="16.5" thickBot="1" x14ac:dyDescent="0.3">
      <c r="A38" s="126" t="s">
        <v>458</v>
      </c>
      <c r="B38" s="126"/>
    </row>
    <row r="39" spans="1:2" ht="16.5" thickBot="1" x14ac:dyDescent="0.3">
      <c r="A39" s="126" t="s">
        <v>289</v>
      </c>
      <c r="B39" s="183"/>
    </row>
    <row r="40" spans="1:2" ht="16.5" thickBot="1" x14ac:dyDescent="0.3">
      <c r="A40" s="126" t="s">
        <v>290</v>
      </c>
      <c r="B40" s="126"/>
    </row>
    <row r="41" spans="1:2" ht="16.5" thickBot="1" x14ac:dyDescent="0.3">
      <c r="A41" s="126" t="s">
        <v>291</v>
      </c>
      <c r="B41" s="126"/>
    </row>
    <row r="42" spans="1:2" ht="29.25" thickBot="1" x14ac:dyDescent="0.3">
      <c r="A42" s="130" t="s">
        <v>293</v>
      </c>
      <c r="B42" s="126"/>
    </row>
    <row r="43" spans="1:2" ht="16.5" thickBot="1" x14ac:dyDescent="0.3">
      <c r="A43" s="126" t="s">
        <v>288</v>
      </c>
      <c r="B43" s="126"/>
    </row>
    <row r="44" spans="1:2" ht="16.5" thickBot="1" x14ac:dyDescent="0.3">
      <c r="A44" s="126" t="s">
        <v>289</v>
      </c>
      <c r="B44" s="126"/>
    </row>
    <row r="45" spans="1:2" ht="16.5" thickBot="1" x14ac:dyDescent="0.3">
      <c r="A45" s="126" t="s">
        <v>290</v>
      </c>
      <c r="B45" s="126"/>
    </row>
    <row r="46" spans="1:2" ht="16.5" thickBot="1" x14ac:dyDescent="0.3">
      <c r="A46" s="126" t="s">
        <v>291</v>
      </c>
      <c r="B46" s="126"/>
    </row>
    <row r="47" spans="1:2" ht="29.25" thickBot="1" x14ac:dyDescent="0.3">
      <c r="A47" s="125" t="s">
        <v>294</v>
      </c>
      <c r="B47" s="178"/>
    </row>
    <row r="48" spans="1:2" ht="16.5" thickBot="1" x14ac:dyDescent="0.3">
      <c r="A48" s="127" t="s">
        <v>286</v>
      </c>
      <c r="B48" s="131"/>
    </row>
    <row r="49" spans="1:2" ht="16.5" thickBot="1" x14ac:dyDescent="0.3">
      <c r="A49" s="127" t="s">
        <v>295</v>
      </c>
      <c r="B49" s="131"/>
    </row>
    <row r="50" spans="1:2" ht="16.5" thickBot="1" x14ac:dyDescent="0.3">
      <c r="A50" s="127" t="s">
        <v>296</v>
      </c>
      <c r="B50" s="179"/>
    </row>
    <row r="51" spans="1:2" ht="16.5" thickBot="1" x14ac:dyDescent="0.3">
      <c r="A51" s="127" t="s">
        <v>297</v>
      </c>
      <c r="B51" s="180"/>
    </row>
    <row r="52" spans="1:2" ht="16.5" thickBot="1" x14ac:dyDescent="0.3">
      <c r="A52" s="122" t="s">
        <v>298</v>
      </c>
      <c r="B52" s="181"/>
    </row>
    <row r="53" spans="1:2" ht="16.5" thickBot="1" x14ac:dyDescent="0.3">
      <c r="A53" s="122" t="s">
        <v>299</v>
      </c>
      <c r="B53" s="132"/>
    </row>
    <row r="54" spans="1:2" ht="16.5" thickBot="1" x14ac:dyDescent="0.3">
      <c r="A54" s="122" t="s">
        <v>300</v>
      </c>
      <c r="B54" s="181"/>
    </row>
    <row r="55" spans="1:2" ht="16.5" thickBot="1" x14ac:dyDescent="0.3">
      <c r="A55" s="123" t="s">
        <v>301</v>
      </c>
      <c r="B55" s="182"/>
    </row>
    <row r="56" spans="1:2" ht="15.6" customHeight="1" x14ac:dyDescent="0.25">
      <c r="A56" s="172" t="s">
        <v>302</v>
      </c>
      <c r="B56" s="175"/>
    </row>
    <row r="57" spans="1:2" x14ac:dyDescent="0.25">
      <c r="A57" s="173" t="s">
        <v>303</v>
      </c>
      <c r="B57" s="211" t="s">
        <v>459</v>
      </c>
    </row>
    <row r="58" spans="1:2" x14ac:dyDescent="0.25">
      <c r="A58" s="173" t="s">
        <v>304</v>
      </c>
      <c r="B58" s="211"/>
    </row>
    <row r="59" spans="1:2" x14ac:dyDescent="0.25">
      <c r="A59" s="173" t="s">
        <v>305</v>
      </c>
      <c r="B59" s="211"/>
    </row>
    <row r="60" spans="1:2" x14ac:dyDescent="0.25">
      <c r="A60" s="173" t="s">
        <v>306</v>
      </c>
      <c r="B60" s="211"/>
    </row>
    <row r="61" spans="1:2" ht="16.5" thickBot="1" x14ac:dyDescent="0.3">
      <c r="A61" s="174" t="s">
        <v>307</v>
      </c>
      <c r="B61" s="211"/>
    </row>
    <row r="62" spans="1:2" ht="30.75" thickBot="1" x14ac:dyDescent="0.3">
      <c r="A62" s="127" t="s">
        <v>308</v>
      </c>
      <c r="B62" s="210"/>
    </row>
    <row r="63" spans="1:2" ht="29.25" thickBot="1" x14ac:dyDescent="0.3">
      <c r="A63" s="122" t="s">
        <v>309</v>
      </c>
      <c r="B63" s="212"/>
    </row>
    <row r="64" spans="1:2" ht="16.5" thickBot="1" x14ac:dyDescent="0.3">
      <c r="A64" s="127" t="s">
        <v>286</v>
      </c>
      <c r="B64" s="213"/>
    </row>
    <row r="65" spans="1:2" ht="16.5" thickBot="1" x14ac:dyDescent="0.3">
      <c r="A65" s="127" t="s">
        <v>310</v>
      </c>
      <c r="B65" s="212"/>
    </row>
    <row r="66" spans="1:2" ht="16.5" thickBot="1" x14ac:dyDescent="0.3">
      <c r="A66" s="127" t="s">
        <v>311</v>
      </c>
      <c r="B66" s="213"/>
    </row>
    <row r="67" spans="1:2" ht="32.25" customHeight="1" thickBot="1" x14ac:dyDescent="0.3">
      <c r="A67" s="133" t="s">
        <v>312</v>
      </c>
      <c r="B67" s="214" t="str">
        <f xml:space="preserve"> '3.3 Паспорт описание'!C24</f>
        <v>2КТПН-400 кВА</v>
      </c>
    </row>
    <row r="68" spans="1:2" ht="16.5" thickBot="1" x14ac:dyDescent="0.3">
      <c r="A68" s="122" t="s">
        <v>313</v>
      </c>
      <c r="B68" s="132"/>
    </row>
    <row r="69" spans="1:2" ht="16.5" thickBot="1" x14ac:dyDescent="0.3">
      <c r="A69" s="128" t="s">
        <v>314</v>
      </c>
      <c r="B69" s="170"/>
    </row>
    <row r="70" spans="1:2" ht="16.5" thickBot="1" x14ac:dyDescent="0.3">
      <c r="A70" s="128" t="s">
        <v>315</v>
      </c>
      <c r="B70" s="134"/>
    </row>
    <row r="71" spans="1:2" ht="16.5" thickBot="1" x14ac:dyDescent="0.3">
      <c r="A71" s="128" t="s">
        <v>316</v>
      </c>
      <c r="B71" s="134"/>
    </row>
    <row r="72" spans="1:2" ht="29.25" thickBot="1" x14ac:dyDescent="0.3">
      <c r="A72" s="135" t="s">
        <v>317</v>
      </c>
      <c r="B72" s="224" t="s">
        <v>444</v>
      </c>
    </row>
    <row r="73" spans="1:2" ht="28.5" x14ac:dyDescent="0.25">
      <c r="A73" s="125" t="s">
        <v>318</v>
      </c>
      <c r="B73" s="511"/>
    </row>
    <row r="74" spans="1:2" x14ac:dyDescent="0.25">
      <c r="A74" s="128" t="s">
        <v>319</v>
      </c>
      <c r="B74" s="512"/>
    </row>
    <row r="75" spans="1:2" x14ac:dyDescent="0.25">
      <c r="A75" s="128" t="s">
        <v>320</v>
      </c>
      <c r="B75" s="512"/>
    </row>
    <row r="76" spans="1:2" x14ac:dyDescent="0.25">
      <c r="A76" s="128" t="s">
        <v>321</v>
      </c>
      <c r="B76" s="512"/>
    </row>
    <row r="77" spans="1:2" x14ac:dyDescent="0.25">
      <c r="A77" s="128" t="s">
        <v>322</v>
      </c>
      <c r="B77" s="512"/>
    </row>
    <row r="78" spans="1:2" ht="16.5" thickBot="1" x14ac:dyDescent="0.3">
      <c r="A78" s="136" t="s">
        <v>323</v>
      </c>
      <c r="B78" s="513"/>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O197"/>
  <sheetViews>
    <sheetView showGridLines="0" zoomScale="130" zoomScaleNormal="130" zoomScaleSheetLayoutView="75" workbookViewId="0">
      <selection activeCell="Q15" sqref="Q15"/>
    </sheetView>
  </sheetViews>
  <sheetFormatPr defaultRowHeight="12.75" x14ac:dyDescent="0.2"/>
  <cols>
    <col min="1" max="15" width="9.140625" style="228"/>
    <col min="16" max="16384" width="9.140625" style="225"/>
  </cols>
  <sheetData>
    <row r="1" spans="1:14" ht="15" x14ac:dyDescent="0.25">
      <c r="A1"/>
      <c r="B1"/>
      <c r="C1"/>
      <c r="D1"/>
      <c r="E1"/>
      <c r="F1"/>
      <c r="G1"/>
      <c r="H1"/>
      <c r="I1"/>
      <c r="J1"/>
      <c r="K1"/>
      <c r="L1"/>
      <c r="M1"/>
      <c r="N1" s="229" t="s">
        <v>477</v>
      </c>
    </row>
    <row r="2" spans="1:14" x14ac:dyDescent="0.2">
      <c r="A2" s="230"/>
      <c r="B2" s="230"/>
      <c r="C2" s="230"/>
      <c r="D2" s="230"/>
      <c r="E2" s="230"/>
      <c r="F2" s="230"/>
      <c r="G2" s="230"/>
      <c r="H2" s="230"/>
      <c r="I2" s="230"/>
      <c r="J2" s="230"/>
      <c r="K2" s="230"/>
      <c r="L2" s="230"/>
      <c r="M2" s="230"/>
      <c r="N2" s="229" t="s">
        <v>478</v>
      </c>
    </row>
    <row r="3" spans="1:14" x14ac:dyDescent="0.2">
      <c r="A3" s="230"/>
      <c r="B3" s="230"/>
      <c r="C3" s="230"/>
      <c r="D3" s="230"/>
      <c r="E3" s="230"/>
      <c r="F3" s="230"/>
      <c r="G3" s="230"/>
      <c r="H3" s="230"/>
      <c r="I3" s="230"/>
      <c r="J3" s="230"/>
      <c r="K3" s="230"/>
      <c r="L3" s="230"/>
      <c r="M3" s="230"/>
      <c r="N3" s="229"/>
    </row>
    <row r="4" spans="1:14" ht="15" x14ac:dyDescent="0.25">
      <c r="A4" s="526" t="s">
        <v>445</v>
      </c>
      <c r="B4" s="526"/>
      <c r="C4" s="526"/>
      <c r="D4" s="231"/>
      <c r="E4" s="230"/>
      <c r="F4" s="230"/>
      <c r="G4" s="230"/>
      <c r="H4" s="230"/>
      <c r="I4" s="230"/>
      <c r="J4"/>
      <c r="K4" s="526" t="s">
        <v>446</v>
      </c>
      <c r="L4" s="526"/>
      <c r="M4" s="526"/>
      <c r="N4" s="526"/>
    </row>
    <row r="5" spans="1:14" x14ac:dyDescent="0.2">
      <c r="A5" s="535"/>
      <c r="B5" s="535"/>
      <c r="C5" s="535"/>
      <c r="D5" s="535"/>
      <c r="E5" s="232"/>
      <c r="F5" s="230"/>
      <c r="G5" s="230"/>
      <c r="H5" s="230"/>
      <c r="I5" s="230"/>
      <c r="J5" s="536"/>
      <c r="K5" s="536"/>
      <c r="L5" s="536"/>
      <c r="M5" s="536"/>
      <c r="N5" s="536"/>
    </row>
    <row r="6" spans="1:14" x14ac:dyDescent="0.2">
      <c r="A6" s="517"/>
      <c r="B6" s="517"/>
      <c r="C6" s="517"/>
      <c r="D6" s="517"/>
      <c r="E6" s="230"/>
      <c r="F6" s="230"/>
      <c r="G6" s="230"/>
      <c r="H6" s="230"/>
      <c r="I6" s="230"/>
      <c r="J6" s="517"/>
      <c r="K6" s="517"/>
      <c r="L6" s="517"/>
      <c r="M6" s="517"/>
      <c r="N6" s="517"/>
    </row>
    <row r="7" spans="1:14" x14ac:dyDescent="0.2">
      <c r="A7" s="233"/>
      <c r="B7" s="234"/>
      <c r="C7" s="232"/>
      <c r="D7" s="232"/>
      <c r="E7" s="230"/>
      <c r="F7" s="230"/>
      <c r="G7" s="230"/>
      <c r="H7" s="230"/>
      <c r="I7" s="230"/>
      <c r="J7" s="233"/>
      <c r="K7" s="233"/>
      <c r="L7" s="233"/>
      <c r="M7" s="233"/>
      <c r="N7" s="234"/>
    </row>
    <row r="8" spans="1:14" ht="15" x14ac:dyDescent="0.25">
      <c r="A8" s="235" t="s">
        <v>566</v>
      </c>
      <c r="B8" s="236"/>
      <c r="C8" s="236"/>
      <c r="D8" s="236"/>
      <c r="E8" s="230"/>
      <c r="F8" s="230"/>
      <c r="G8" s="230"/>
      <c r="H8" s="230"/>
      <c r="I8" s="230"/>
      <c r="J8"/>
      <c r="K8"/>
      <c r="L8" s="236"/>
      <c r="M8" s="236"/>
      <c r="N8" s="237" t="s">
        <v>566</v>
      </c>
    </row>
    <row r="9" spans="1:14" x14ac:dyDescent="0.2">
      <c r="A9" s="230"/>
      <c r="B9" s="230"/>
      <c r="C9" s="230"/>
      <c r="D9" s="230"/>
      <c r="E9" s="230"/>
      <c r="F9" s="238"/>
      <c r="G9" s="230"/>
      <c r="H9" s="230"/>
      <c r="I9" s="230"/>
      <c r="J9" s="230"/>
      <c r="K9" s="230"/>
      <c r="L9" s="230"/>
      <c r="M9" s="230"/>
      <c r="N9" s="230"/>
    </row>
    <row r="10" spans="1:14" x14ac:dyDescent="0.2">
      <c r="A10" s="239" t="s">
        <v>479</v>
      </c>
      <c r="B10" s="236"/>
      <c r="C10" s="230"/>
      <c r="D10" s="527" t="s">
        <v>480</v>
      </c>
      <c r="E10" s="527"/>
      <c r="F10" s="527"/>
      <c r="G10" s="527"/>
      <c r="H10" s="527"/>
      <c r="I10" s="527"/>
      <c r="J10" s="527"/>
      <c r="K10" s="527"/>
      <c r="L10" s="527"/>
      <c r="M10" s="527"/>
      <c r="N10" s="527"/>
    </row>
    <row r="11" spans="1:14" x14ac:dyDescent="0.2">
      <c r="A11" s="240" t="s">
        <v>481</v>
      </c>
      <c r="B11" s="230"/>
      <c r="C11" s="230"/>
      <c r="D11" s="241" t="s">
        <v>567</v>
      </c>
      <c r="E11" s="241"/>
      <c r="F11" s="242"/>
      <c r="G11" s="242"/>
      <c r="H11" s="242"/>
      <c r="I11" s="242"/>
      <c r="J11" s="242"/>
      <c r="K11" s="242"/>
      <c r="L11" s="242"/>
      <c r="M11" s="242"/>
      <c r="N11" s="242"/>
    </row>
    <row r="12" spans="1:14" x14ac:dyDescent="0.2">
      <c r="A12" s="240"/>
      <c r="B12" s="230"/>
      <c r="C12" s="230"/>
      <c r="D12" s="230"/>
      <c r="E12" s="230"/>
      <c r="F12" s="236"/>
      <c r="G12" s="236"/>
      <c r="H12" s="236"/>
      <c r="I12" s="236"/>
      <c r="J12" s="236"/>
      <c r="K12" s="236"/>
      <c r="L12" s="236"/>
      <c r="M12" s="236"/>
      <c r="N12" s="236"/>
    </row>
    <row r="13" spans="1:14" x14ac:dyDescent="0.2">
      <c r="A13" s="528" t="s">
        <v>559</v>
      </c>
      <c r="B13" s="528"/>
      <c r="C13" s="528"/>
      <c r="D13" s="528"/>
      <c r="E13" s="528"/>
      <c r="F13" s="528"/>
      <c r="G13" s="528"/>
      <c r="H13" s="528"/>
      <c r="I13" s="528"/>
      <c r="J13" s="528"/>
      <c r="K13" s="528"/>
      <c r="L13" s="528"/>
      <c r="M13" s="528"/>
      <c r="N13" s="528"/>
    </row>
    <row r="14" spans="1:14" x14ac:dyDescent="0.2">
      <c r="A14" s="529" t="s">
        <v>447</v>
      </c>
      <c r="B14" s="529"/>
      <c r="C14" s="529"/>
      <c r="D14" s="529"/>
      <c r="E14" s="529"/>
      <c r="F14" s="529"/>
      <c r="G14" s="529"/>
      <c r="H14" s="529"/>
      <c r="I14" s="529"/>
      <c r="J14" s="529"/>
      <c r="K14" s="529"/>
      <c r="L14" s="529"/>
      <c r="M14" s="529"/>
      <c r="N14" s="529"/>
    </row>
    <row r="15" spans="1:14" x14ac:dyDescent="0.2">
      <c r="A15" s="243"/>
      <c r="B15" s="243"/>
      <c r="C15" s="243"/>
      <c r="D15" s="243"/>
      <c r="E15" s="243"/>
      <c r="F15" s="243"/>
      <c r="G15" s="243"/>
      <c r="H15" s="243"/>
      <c r="I15" s="243"/>
      <c r="J15" s="243"/>
      <c r="K15" s="243"/>
      <c r="L15" s="243"/>
      <c r="M15" s="243"/>
      <c r="N15" s="243"/>
    </row>
    <row r="16" spans="1:14" x14ac:dyDescent="0.2">
      <c r="A16" s="528" t="s">
        <v>559</v>
      </c>
      <c r="B16" s="528"/>
      <c r="C16" s="528"/>
      <c r="D16" s="528"/>
      <c r="E16" s="528"/>
      <c r="F16" s="528"/>
      <c r="G16" s="528"/>
      <c r="H16" s="528"/>
      <c r="I16" s="528"/>
      <c r="J16" s="528"/>
      <c r="K16" s="528"/>
      <c r="L16" s="528"/>
      <c r="M16" s="528"/>
      <c r="N16" s="528"/>
    </row>
    <row r="17" spans="1:14" x14ac:dyDescent="0.2">
      <c r="A17" s="529" t="s">
        <v>482</v>
      </c>
      <c r="B17" s="529"/>
      <c r="C17" s="529"/>
      <c r="D17" s="529"/>
      <c r="E17" s="529"/>
      <c r="F17" s="529"/>
      <c r="G17" s="529"/>
      <c r="H17" s="529"/>
      <c r="I17" s="529"/>
      <c r="J17" s="529"/>
      <c r="K17" s="529"/>
      <c r="L17" s="529"/>
      <c r="M17" s="529"/>
      <c r="N17" s="529"/>
    </row>
    <row r="18" spans="1:14" ht="18" x14ac:dyDescent="0.25">
      <c r="A18" s="530" t="s">
        <v>483</v>
      </c>
      <c r="B18" s="530"/>
      <c r="C18" s="530"/>
      <c r="D18" s="530"/>
      <c r="E18" s="530"/>
      <c r="F18" s="530"/>
      <c r="G18" s="530"/>
      <c r="H18" s="530"/>
      <c r="I18" s="530"/>
      <c r="J18" s="530"/>
      <c r="K18" s="530"/>
      <c r="L18" s="530"/>
      <c r="M18" s="530"/>
      <c r="N18" s="530"/>
    </row>
    <row r="19" spans="1:14" ht="18" x14ac:dyDescent="0.25">
      <c r="A19" s="244"/>
      <c r="B19" s="244"/>
      <c r="C19" s="244"/>
      <c r="D19" s="244"/>
      <c r="E19" s="244"/>
      <c r="F19" s="244"/>
      <c r="G19" s="244"/>
      <c r="H19" s="244"/>
      <c r="I19" s="244"/>
      <c r="J19" s="244"/>
      <c r="K19" s="244"/>
      <c r="L19" s="244"/>
      <c r="M19" s="244"/>
      <c r="N19" s="244"/>
    </row>
    <row r="20" spans="1:14" x14ac:dyDescent="0.2">
      <c r="A20" s="531" t="s">
        <v>568</v>
      </c>
      <c r="B20" s="531"/>
      <c r="C20" s="531"/>
      <c r="D20" s="531"/>
      <c r="E20" s="531"/>
      <c r="F20" s="531"/>
      <c r="G20" s="531"/>
      <c r="H20" s="531"/>
      <c r="I20" s="531"/>
      <c r="J20" s="531"/>
      <c r="K20" s="531"/>
      <c r="L20" s="531"/>
      <c r="M20" s="531"/>
      <c r="N20" s="531"/>
    </row>
    <row r="21" spans="1:14" x14ac:dyDescent="0.2">
      <c r="A21" s="529" t="s">
        <v>484</v>
      </c>
      <c r="B21" s="529"/>
      <c r="C21" s="529"/>
      <c r="D21" s="529"/>
      <c r="E21" s="529"/>
      <c r="F21" s="529"/>
      <c r="G21" s="529"/>
      <c r="H21" s="529"/>
      <c r="I21" s="529"/>
      <c r="J21" s="529"/>
      <c r="K21" s="529"/>
      <c r="L21" s="529"/>
      <c r="M21" s="529"/>
      <c r="N21" s="529"/>
    </row>
    <row r="22" spans="1:14" ht="15" x14ac:dyDescent="0.25">
      <c r="A22" s="230" t="s">
        <v>485</v>
      </c>
      <c r="B22" s="245" t="s">
        <v>486</v>
      </c>
      <c r="C22" s="235" t="s">
        <v>487</v>
      </c>
      <c r="D22"/>
      <c r="E22"/>
      <c r="F22" s="246"/>
      <c r="G22" s="246"/>
      <c r="H22" s="246"/>
      <c r="I22" s="246"/>
      <c r="J22" s="246"/>
      <c r="K22" s="246"/>
      <c r="L22" s="246"/>
      <c r="M22" s="246"/>
      <c r="N22" s="246"/>
    </row>
    <row r="23" spans="1:14" x14ac:dyDescent="0.2">
      <c r="A23" s="230" t="s">
        <v>488</v>
      </c>
      <c r="B23" s="531"/>
      <c r="C23" s="531"/>
      <c r="D23" s="531"/>
      <c r="E23" s="531"/>
      <c r="F23" s="531"/>
      <c r="G23" s="246"/>
      <c r="H23" s="246"/>
      <c r="I23" s="246"/>
      <c r="J23" s="246"/>
      <c r="K23" s="246"/>
      <c r="L23" s="246"/>
      <c r="M23" s="246"/>
      <c r="N23" s="246"/>
    </row>
    <row r="24" spans="1:14" x14ac:dyDescent="0.2">
      <c r="A24" s="230"/>
      <c r="B24" s="519" t="s">
        <v>489</v>
      </c>
      <c r="C24" s="519"/>
      <c r="D24" s="519"/>
      <c r="E24" s="519"/>
      <c r="F24" s="519"/>
      <c r="G24" s="247"/>
      <c r="H24" s="247"/>
      <c r="I24" s="247"/>
      <c r="J24" s="247"/>
      <c r="K24" s="247"/>
      <c r="L24" s="247"/>
      <c r="M24" s="248"/>
      <c r="N24" s="247"/>
    </row>
    <row r="25" spans="1:14" x14ac:dyDescent="0.2">
      <c r="A25" s="230"/>
      <c r="B25" s="230"/>
      <c r="C25" s="230"/>
      <c r="D25" s="249"/>
      <c r="E25" s="249"/>
      <c r="F25" s="249"/>
      <c r="G25" s="249"/>
      <c r="H25" s="249"/>
      <c r="I25" s="249"/>
      <c r="J25" s="249"/>
      <c r="K25" s="249"/>
      <c r="L25" s="249"/>
      <c r="M25" s="247"/>
      <c r="N25" s="247"/>
    </row>
    <row r="26" spans="1:14" ht="15" x14ac:dyDescent="0.25">
      <c r="A26" s="250" t="s">
        <v>490</v>
      </c>
      <c r="B26" s="230"/>
      <c r="C26" s="230"/>
      <c r="D26" s="241"/>
      <c r="E26"/>
      <c r="F26" s="251"/>
      <c r="G26" s="251"/>
      <c r="H26" s="251"/>
      <c r="I26" s="251"/>
      <c r="J26" s="251"/>
      <c r="K26" s="251"/>
      <c r="L26" s="251"/>
      <c r="M26" s="251"/>
      <c r="N26" s="251"/>
    </row>
    <row r="27" spans="1:14" x14ac:dyDescent="0.2">
      <c r="A27" s="230"/>
      <c r="B27" s="230"/>
      <c r="C27" s="230"/>
      <c r="D27" s="251"/>
      <c r="E27" s="251"/>
      <c r="F27" s="251"/>
      <c r="G27" s="251"/>
      <c r="H27" s="251"/>
      <c r="I27" s="251"/>
      <c r="J27" s="251"/>
      <c r="K27" s="251"/>
      <c r="L27" s="251"/>
      <c r="M27" s="251"/>
      <c r="N27" s="251"/>
    </row>
    <row r="28" spans="1:14" ht="15" x14ac:dyDescent="0.25">
      <c r="A28" s="250" t="s">
        <v>491</v>
      </c>
      <c r="B28" s="230"/>
      <c r="C28" s="252">
        <v>2688.9</v>
      </c>
      <c r="D28" s="253" t="s">
        <v>569</v>
      </c>
      <c r="E28" s="240" t="s">
        <v>492</v>
      </c>
      <c r="F28"/>
      <c r="G28" s="230"/>
      <c r="H28" s="230"/>
      <c r="I28" s="230"/>
      <c r="J28" s="230"/>
      <c r="K28" s="230"/>
      <c r="L28" s="254"/>
      <c r="M28" s="254"/>
      <c r="N28" s="230"/>
    </row>
    <row r="29" spans="1:14" ht="15" x14ac:dyDescent="0.25">
      <c r="A29" s="230"/>
      <c r="B29" s="230" t="s">
        <v>493</v>
      </c>
      <c r="C29" s="255"/>
      <c r="D29" s="256"/>
      <c r="E29" s="240"/>
      <c r="F29"/>
      <c r="G29" s="230"/>
      <c r="H29"/>
      <c r="I29"/>
      <c r="J29"/>
      <c r="K29"/>
      <c r="L29"/>
      <c r="M29"/>
      <c r="N29"/>
    </row>
    <row r="30" spans="1:14" ht="15" x14ac:dyDescent="0.25">
      <c r="A30" s="230"/>
      <c r="B30" s="230" t="s">
        <v>494</v>
      </c>
      <c r="C30" s="252">
        <v>0</v>
      </c>
      <c r="D30" s="253" t="s">
        <v>570</v>
      </c>
      <c r="E30" s="240" t="s">
        <v>492</v>
      </c>
      <c r="F30"/>
      <c r="G30" s="230" t="s">
        <v>495</v>
      </c>
      <c r="H30"/>
      <c r="I30" s="230"/>
      <c r="J30" s="230"/>
      <c r="K30" s="230"/>
      <c r="L30" s="252">
        <v>87.85</v>
      </c>
      <c r="M30" s="257" t="s">
        <v>571</v>
      </c>
      <c r="N30" s="240" t="s">
        <v>492</v>
      </c>
    </row>
    <row r="31" spans="1:14" ht="15" x14ac:dyDescent="0.25">
      <c r="A31" s="230"/>
      <c r="B31" s="230" t="s">
        <v>496</v>
      </c>
      <c r="C31" s="252">
        <v>2142.09</v>
      </c>
      <c r="D31" s="258" t="s">
        <v>572</v>
      </c>
      <c r="E31" s="240" t="s">
        <v>492</v>
      </c>
      <c r="F31"/>
      <c r="G31" s="230" t="s">
        <v>497</v>
      </c>
      <c r="H31"/>
      <c r="I31" s="230"/>
      <c r="J31" s="230"/>
      <c r="K31" s="230"/>
      <c r="L31" s="259"/>
      <c r="M31" s="259">
        <v>305.14999999999998</v>
      </c>
      <c r="N31" s="240" t="s">
        <v>498</v>
      </c>
    </row>
    <row r="32" spans="1:14" ht="15" x14ac:dyDescent="0.25">
      <c r="A32" s="230"/>
      <c r="B32" s="230" t="s">
        <v>499</v>
      </c>
      <c r="C32" s="252">
        <v>0</v>
      </c>
      <c r="D32" s="258" t="s">
        <v>570</v>
      </c>
      <c r="E32" s="240" t="s">
        <v>492</v>
      </c>
      <c r="F32"/>
      <c r="G32" s="230" t="s">
        <v>500</v>
      </c>
      <c r="H32"/>
      <c r="I32" s="230"/>
      <c r="J32" s="230"/>
      <c r="K32" s="230"/>
      <c r="L32" s="259"/>
      <c r="M32" s="259">
        <v>34.229999999999997</v>
      </c>
      <c r="N32" s="240" t="s">
        <v>498</v>
      </c>
    </row>
    <row r="33" spans="1:14" ht="15" x14ac:dyDescent="0.25">
      <c r="A33" s="230"/>
      <c r="B33" s="230" t="s">
        <v>501</v>
      </c>
      <c r="C33" s="252">
        <v>33.4</v>
      </c>
      <c r="D33" s="253" t="s">
        <v>573</v>
      </c>
      <c r="E33" s="240" t="s">
        <v>492</v>
      </c>
      <c r="F33"/>
      <c r="G33" s="230" t="s">
        <v>502</v>
      </c>
      <c r="H33" s="230"/>
      <c r="I33" s="230"/>
      <c r="J33" s="230"/>
      <c r="K33" s="230"/>
      <c r="L33" s="520"/>
      <c r="M33" s="520"/>
      <c r="N33" s="230"/>
    </row>
    <row r="34" spans="1:14" ht="15" x14ac:dyDescent="0.25">
      <c r="A34" s="260"/>
      <c r="B34"/>
      <c r="C34"/>
      <c r="D34"/>
      <c r="E34"/>
      <c r="F34"/>
      <c r="G34"/>
      <c r="H34"/>
      <c r="I34"/>
      <c r="J34"/>
      <c r="K34"/>
      <c r="L34"/>
      <c r="M34"/>
      <c r="N34"/>
    </row>
    <row r="35" spans="1:14" x14ac:dyDescent="0.2">
      <c r="A35" s="537" t="s">
        <v>503</v>
      </c>
      <c r="B35" s="537" t="s">
        <v>504</v>
      </c>
      <c r="C35" s="537" t="s">
        <v>505</v>
      </c>
      <c r="D35" s="537"/>
      <c r="E35" s="537"/>
      <c r="F35" s="537" t="s">
        <v>506</v>
      </c>
      <c r="G35" s="537" t="s">
        <v>21</v>
      </c>
      <c r="H35" s="537"/>
      <c r="I35" s="537"/>
      <c r="J35" s="537" t="s">
        <v>507</v>
      </c>
      <c r="K35" s="537"/>
      <c r="L35" s="537"/>
      <c r="M35" s="537" t="s">
        <v>508</v>
      </c>
      <c r="N35" s="537" t="s">
        <v>509</v>
      </c>
    </row>
    <row r="36" spans="1:14" x14ac:dyDescent="0.2">
      <c r="A36" s="537"/>
      <c r="B36" s="537"/>
      <c r="C36" s="537"/>
      <c r="D36" s="537"/>
      <c r="E36" s="537"/>
      <c r="F36" s="537"/>
      <c r="G36" s="537"/>
      <c r="H36" s="537"/>
      <c r="I36" s="537"/>
      <c r="J36" s="537"/>
      <c r="K36" s="537"/>
      <c r="L36" s="537"/>
      <c r="M36" s="537"/>
      <c r="N36" s="537"/>
    </row>
    <row r="37" spans="1:14" ht="45" x14ac:dyDescent="0.2">
      <c r="A37" s="537"/>
      <c r="B37" s="537"/>
      <c r="C37" s="537"/>
      <c r="D37" s="537"/>
      <c r="E37" s="537"/>
      <c r="F37" s="537"/>
      <c r="G37" s="261" t="s">
        <v>510</v>
      </c>
      <c r="H37" s="261" t="s">
        <v>511</v>
      </c>
      <c r="I37" s="261" t="s">
        <v>512</v>
      </c>
      <c r="J37" s="261" t="s">
        <v>510</v>
      </c>
      <c r="K37" s="261" t="s">
        <v>511</v>
      </c>
      <c r="L37" s="261" t="s">
        <v>513</v>
      </c>
      <c r="M37" s="537"/>
      <c r="N37" s="537"/>
    </row>
    <row r="38" spans="1:14" x14ac:dyDescent="0.2">
      <c r="A38" s="262">
        <v>1</v>
      </c>
      <c r="B38" s="262">
        <v>2</v>
      </c>
      <c r="C38" s="521">
        <v>3</v>
      </c>
      <c r="D38" s="521"/>
      <c r="E38" s="521"/>
      <c r="F38" s="262">
        <v>4</v>
      </c>
      <c r="G38" s="262">
        <v>5</v>
      </c>
      <c r="H38" s="262">
        <v>6</v>
      </c>
      <c r="I38" s="262">
        <v>7</v>
      </c>
      <c r="J38" s="262">
        <v>8</v>
      </c>
      <c r="K38" s="262">
        <v>9</v>
      </c>
      <c r="L38" s="262">
        <v>10</v>
      </c>
      <c r="M38" s="262">
        <v>11</v>
      </c>
      <c r="N38" s="262">
        <v>12</v>
      </c>
    </row>
    <row r="39" spans="1:14" x14ac:dyDescent="0.2">
      <c r="A39" s="522" t="s">
        <v>574</v>
      </c>
      <c r="B39" s="523"/>
      <c r="C39" s="523"/>
      <c r="D39" s="523"/>
      <c r="E39" s="523"/>
      <c r="F39" s="523"/>
      <c r="G39" s="523"/>
      <c r="H39" s="523"/>
      <c r="I39" s="523"/>
      <c r="J39" s="523"/>
      <c r="K39" s="523"/>
      <c r="L39" s="523"/>
      <c r="M39" s="523"/>
      <c r="N39" s="524"/>
    </row>
    <row r="40" spans="1:14" ht="45" x14ac:dyDescent="0.2">
      <c r="A40" s="263">
        <v>1</v>
      </c>
      <c r="B40" s="264" t="s">
        <v>575</v>
      </c>
      <c r="C40" s="516" t="s">
        <v>576</v>
      </c>
      <c r="D40" s="516"/>
      <c r="E40" s="516"/>
      <c r="F40" s="265" t="s">
        <v>577</v>
      </c>
      <c r="G40" s="265"/>
      <c r="H40" s="265"/>
      <c r="I40" s="266">
        <v>14</v>
      </c>
      <c r="J40" s="267"/>
      <c r="K40" s="265"/>
      <c r="L40" s="267"/>
      <c r="M40" s="265"/>
      <c r="N40" s="268"/>
    </row>
    <row r="41" spans="1:14" x14ac:dyDescent="0.2">
      <c r="A41" s="269"/>
      <c r="B41" s="270"/>
      <c r="C41" s="517" t="s">
        <v>578</v>
      </c>
      <c r="D41" s="517"/>
      <c r="E41" s="517"/>
      <c r="F41" s="517"/>
      <c r="G41" s="517"/>
      <c r="H41" s="517"/>
      <c r="I41" s="517"/>
      <c r="J41" s="517"/>
      <c r="K41" s="517"/>
      <c r="L41" s="517"/>
      <c r="M41" s="517"/>
      <c r="N41" s="525"/>
    </row>
    <row r="42" spans="1:14" x14ac:dyDescent="0.2">
      <c r="A42" s="271"/>
      <c r="B42" s="272">
        <v>1</v>
      </c>
      <c r="C42" s="517" t="s">
        <v>514</v>
      </c>
      <c r="D42" s="517"/>
      <c r="E42" s="517"/>
      <c r="F42" s="273"/>
      <c r="G42" s="273"/>
      <c r="H42" s="273"/>
      <c r="I42" s="273"/>
      <c r="J42" s="274">
        <v>73.61</v>
      </c>
      <c r="K42" s="273"/>
      <c r="L42" s="274">
        <v>1030.54</v>
      </c>
      <c r="M42" s="275">
        <v>22.33</v>
      </c>
      <c r="N42" s="276">
        <v>23011.96</v>
      </c>
    </row>
    <row r="43" spans="1:14" x14ac:dyDescent="0.2">
      <c r="A43" s="271"/>
      <c r="B43" s="272">
        <v>2</v>
      </c>
      <c r="C43" s="517" t="s">
        <v>515</v>
      </c>
      <c r="D43" s="517"/>
      <c r="E43" s="517"/>
      <c r="F43" s="273"/>
      <c r="G43" s="273"/>
      <c r="H43" s="273"/>
      <c r="I43" s="273"/>
      <c r="J43" s="274">
        <v>202.06</v>
      </c>
      <c r="K43" s="273"/>
      <c r="L43" s="274">
        <v>2828.84</v>
      </c>
      <c r="M43" s="275">
        <v>9.4700000000000006</v>
      </c>
      <c r="N43" s="276">
        <v>26789.11</v>
      </c>
    </row>
    <row r="44" spans="1:14" x14ac:dyDescent="0.2">
      <c r="A44" s="271"/>
      <c r="B44" s="272">
        <v>3</v>
      </c>
      <c r="C44" s="517" t="s">
        <v>516</v>
      </c>
      <c r="D44" s="517"/>
      <c r="E44" s="517"/>
      <c r="F44" s="273"/>
      <c r="G44" s="273"/>
      <c r="H44" s="273"/>
      <c r="I44" s="273"/>
      <c r="J44" s="274">
        <v>13.72</v>
      </c>
      <c r="K44" s="273"/>
      <c r="L44" s="274">
        <v>192.08</v>
      </c>
      <c r="M44" s="275">
        <v>22.33</v>
      </c>
      <c r="N44" s="276">
        <v>4289.1499999999996</v>
      </c>
    </row>
    <row r="45" spans="1:14" x14ac:dyDescent="0.2">
      <c r="A45" s="271"/>
      <c r="B45" s="272">
        <v>4</v>
      </c>
      <c r="C45" s="517" t="s">
        <v>517</v>
      </c>
      <c r="D45" s="517"/>
      <c r="E45" s="517"/>
      <c r="F45" s="273"/>
      <c r="G45" s="273"/>
      <c r="H45" s="273"/>
      <c r="I45" s="273"/>
      <c r="J45" s="274">
        <v>30.2</v>
      </c>
      <c r="K45" s="273"/>
      <c r="L45" s="274">
        <v>422.8</v>
      </c>
      <c r="M45" s="275">
        <v>7.48</v>
      </c>
      <c r="N45" s="276">
        <v>3162.54</v>
      </c>
    </row>
    <row r="46" spans="1:14" x14ac:dyDescent="0.2">
      <c r="A46" s="271"/>
      <c r="B46" s="277"/>
      <c r="C46" s="517" t="s">
        <v>518</v>
      </c>
      <c r="D46" s="517"/>
      <c r="E46" s="517"/>
      <c r="F46" s="273" t="s">
        <v>519</v>
      </c>
      <c r="G46" s="275">
        <v>5.87</v>
      </c>
      <c r="H46" s="273"/>
      <c r="I46" s="275">
        <v>82.18</v>
      </c>
      <c r="J46" s="274"/>
      <c r="K46" s="273"/>
      <c r="L46" s="274"/>
      <c r="M46" s="273"/>
      <c r="N46" s="276"/>
    </row>
    <row r="47" spans="1:14" x14ac:dyDescent="0.2">
      <c r="A47" s="271"/>
      <c r="B47" s="277"/>
      <c r="C47" s="517" t="s">
        <v>520</v>
      </c>
      <c r="D47" s="517"/>
      <c r="E47" s="517"/>
      <c r="F47" s="273" t="s">
        <v>519</v>
      </c>
      <c r="G47" s="275">
        <v>0.84</v>
      </c>
      <c r="H47" s="273"/>
      <c r="I47" s="275">
        <v>11.76</v>
      </c>
      <c r="J47" s="274"/>
      <c r="K47" s="273"/>
      <c r="L47" s="274"/>
      <c r="M47" s="273"/>
      <c r="N47" s="276"/>
    </row>
    <row r="48" spans="1:14" x14ac:dyDescent="0.2">
      <c r="A48" s="271"/>
      <c r="B48" s="277"/>
      <c r="C48" s="518" t="s">
        <v>521</v>
      </c>
      <c r="D48" s="518"/>
      <c r="E48" s="518"/>
      <c r="F48" s="278"/>
      <c r="G48" s="278"/>
      <c r="H48" s="278"/>
      <c r="I48" s="278"/>
      <c r="J48" s="279">
        <v>305.87</v>
      </c>
      <c r="K48" s="278"/>
      <c r="L48" s="279">
        <v>4282.18</v>
      </c>
      <c r="M48" s="278"/>
      <c r="N48" s="280">
        <v>52963.61</v>
      </c>
    </row>
    <row r="49" spans="1:14" x14ac:dyDescent="0.2">
      <c r="A49" s="271"/>
      <c r="B49" s="277"/>
      <c r="C49" s="517" t="s">
        <v>522</v>
      </c>
      <c r="D49" s="517"/>
      <c r="E49" s="517"/>
      <c r="F49" s="273"/>
      <c r="G49" s="273"/>
      <c r="H49" s="273"/>
      <c r="I49" s="273"/>
      <c r="J49" s="274"/>
      <c r="K49" s="273"/>
      <c r="L49" s="274">
        <v>1222.6199999999999</v>
      </c>
      <c r="M49" s="273"/>
      <c r="N49" s="276">
        <v>27301.11</v>
      </c>
    </row>
    <row r="50" spans="1:14" ht="56.25" x14ac:dyDescent="0.2">
      <c r="A50" s="271"/>
      <c r="B50" s="277" t="s">
        <v>579</v>
      </c>
      <c r="C50" s="517" t="s">
        <v>528</v>
      </c>
      <c r="D50" s="517"/>
      <c r="E50" s="517"/>
      <c r="F50" s="273" t="s">
        <v>523</v>
      </c>
      <c r="G50" s="281">
        <v>97</v>
      </c>
      <c r="H50" s="273"/>
      <c r="I50" s="281">
        <v>97</v>
      </c>
      <c r="J50" s="274"/>
      <c r="K50" s="273"/>
      <c r="L50" s="274">
        <v>1185.94</v>
      </c>
      <c r="M50" s="273"/>
      <c r="N50" s="276">
        <v>26482.080000000002</v>
      </c>
    </row>
    <row r="51" spans="1:14" ht="56.25" x14ac:dyDescent="0.2">
      <c r="A51" s="271"/>
      <c r="B51" s="277" t="s">
        <v>580</v>
      </c>
      <c r="C51" s="517" t="s">
        <v>529</v>
      </c>
      <c r="D51" s="517"/>
      <c r="E51" s="517"/>
      <c r="F51" s="273" t="s">
        <v>523</v>
      </c>
      <c r="G51" s="281">
        <v>51</v>
      </c>
      <c r="H51" s="273"/>
      <c r="I51" s="281">
        <v>51</v>
      </c>
      <c r="J51" s="274"/>
      <c r="K51" s="273"/>
      <c r="L51" s="274">
        <v>623.54</v>
      </c>
      <c r="M51" s="273"/>
      <c r="N51" s="276">
        <v>13923.57</v>
      </c>
    </row>
    <row r="52" spans="1:14" x14ac:dyDescent="0.2">
      <c r="A52" s="282"/>
      <c r="B52" s="283"/>
      <c r="C52" s="516" t="s">
        <v>524</v>
      </c>
      <c r="D52" s="516"/>
      <c r="E52" s="516"/>
      <c r="F52" s="265"/>
      <c r="G52" s="265"/>
      <c r="H52" s="265"/>
      <c r="I52" s="265"/>
      <c r="J52" s="267"/>
      <c r="K52" s="265"/>
      <c r="L52" s="267">
        <v>6091.66</v>
      </c>
      <c r="M52" s="278"/>
      <c r="N52" s="268">
        <v>93369.26</v>
      </c>
    </row>
    <row r="53" spans="1:14" ht="22.5" x14ac:dyDescent="0.2">
      <c r="A53" s="263">
        <v>9</v>
      </c>
      <c r="B53" s="264" t="s">
        <v>525</v>
      </c>
      <c r="C53" s="516" t="s">
        <v>526</v>
      </c>
      <c r="D53" s="516"/>
      <c r="E53" s="516"/>
      <c r="F53" s="265" t="s">
        <v>527</v>
      </c>
      <c r="G53" s="265"/>
      <c r="H53" s="265"/>
      <c r="I53" s="266">
        <v>2</v>
      </c>
      <c r="J53" s="267"/>
      <c r="K53" s="265"/>
      <c r="L53" s="267"/>
      <c r="M53" s="265"/>
      <c r="N53" s="268"/>
    </row>
    <row r="54" spans="1:14" x14ac:dyDescent="0.2">
      <c r="A54" s="271"/>
      <c r="B54" s="272">
        <v>1</v>
      </c>
      <c r="C54" s="517" t="s">
        <v>514</v>
      </c>
      <c r="D54" s="517"/>
      <c r="E54" s="517"/>
      <c r="F54" s="273"/>
      <c r="G54" s="273"/>
      <c r="H54" s="273"/>
      <c r="I54" s="273"/>
      <c r="J54" s="274">
        <v>366.02</v>
      </c>
      <c r="K54" s="273"/>
      <c r="L54" s="274">
        <v>732.04</v>
      </c>
      <c r="M54" s="275">
        <v>22.33</v>
      </c>
      <c r="N54" s="276">
        <v>16346.45</v>
      </c>
    </row>
    <row r="55" spans="1:14" x14ac:dyDescent="0.2">
      <c r="A55" s="271"/>
      <c r="B55" s="272">
        <v>2</v>
      </c>
      <c r="C55" s="517" t="s">
        <v>515</v>
      </c>
      <c r="D55" s="517"/>
      <c r="E55" s="517"/>
      <c r="F55" s="273"/>
      <c r="G55" s="273"/>
      <c r="H55" s="273"/>
      <c r="I55" s="273"/>
      <c r="J55" s="274">
        <v>1059.4000000000001</v>
      </c>
      <c r="K55" s="273"/>
      <c r="L55" s="274">
        <v>2118.8000000000002</v>
      </c>
      <c r="M55" s="275">
        <v>9.4700000000000006</v>
      </c>
      <c r="N55" s="276">
        <v>20065.04</v>
      </c>
    </row>
    <row r="56" spans="1:14" x14ac:dyDescent="0.2">
      <c r="A56" s="271"/>
      <c r="B56" s="272">
        <v>3</v>
      </c>
      <c r="C56" s="517" t="s">
        <v>516</v>
      </c>
      <c r="D56" s="517"/>
      <c r="E56" s="517"/>
      <c r="F56" s="273"/>
      <c r="G56" s="273"/>
      <c r="H56" s="273"/>
      <c r="I56" s="273"/>
      <c r="J56" s="274">
        <v>94.71</v>
      </c>
      <c r="K56" s="273"/>
      <c r="L56" s="274">
        <v>189.42</v>
      </c>
      <c r="M56" s="275">
        <v>22.33</v>
      </c>
      <c r="N56" s="276">
        <v>4229.75</v>
      </c>
    </row>
    <row r="57" spans="1:14" x14ac:dyDescent="0.2">
      <c r="A57" s="271"/>
      <c r="B57" s="272">
        <v>4</v>
      </c>
      <c r="C57" s="517" t="s">
        <v>517</v>
      </c>
      <c r="D57" s="517"/>
      <c r="E57" s="517"/>
      <c r="F57" s="273"/>
      <c r="G57" s="273"/>
      <c r="H57" s="273"/>
      <c r="I57" s="273"/>
      <c r="J57" s="274">
        <v>868.89</v>
      </c>
      <c r="K57" s="273"/>
      <c r="L57" s="274">
        <v>1737.78</v>
      </c>
      <c r="M57" s="275">
        <v>7.48</v>
      </c>
      <c r="N57" s="276">
        <v>12998.59</v>
      </c>
    </row>
    <row r="58" spans="1:14" x14ac:dyDescent="0.2">
      <c r="A58" s="271"/>
      <c r="B58" s="277"/>
      <c r="C58" s="517" t="s">
        <v>518</v>
      </c>
      <c r="D58" s="517"/>
      <c r="E58" s="517"/>
      <c r="F58" s="273" t="s">
        <v>519</v>
      </c>
      <c r="G58" s="284">
        <v>30.1</v>
      </c>
      <c r="H58" s="273"/>
      <c r="I58" s="284">
        <v>60.2</v>
      </c>
      <c r="J58" s="274"/>
      <c r="K58" s="273"/>
      <c r="L58" s="274"/>
      <c r="M58" s="273"/>
      <c r="N58" s="276"/>
    </row>
    <row r="59" spans="1:14" x14ac:dyDescent="0.2">
      <c r="A59" s="271"/>
      <c r="B59" s="277"/>
      <c r="C59" s="517" t="s">
        <v>520</v>
      </c>
      <c r="D59" s="517"/>
      <c r="E59" s="517"/>
      <c r="F59" s="273" t="s">
        <v>519</v>
      </c>
      <c r="G59" s="284">
        <v>5.8</v>
      </c>
      <c r="H59" s="273"/>
      <c r="I59" s="284">
        <v>11.6</v>
      </c>
      <c r="J59" s="274"/>
      <c r="K59" s="273"/>
      <c r="L59" s="274"/>
      <c r="M59" s="273"/>
      <c r="N59" s="276"/>
    </row>
    <row r="60" spans="1:14" x14ac:dyDescent="0.2">
      <c r="A60" s="271"/>
      <c r="B60" s="277"/>
      <c r="C60" s="518" t="s">
        <v>521</v>
      </c>
      <c r="D60" s="518"/>
      <c r="E60" s="518"/>
      <c r="F60" s="278"/>
      <c r="G60" s="278"/>
      <c r="H60" s="278"/>
      <c r="I60" s="278"/>
      <c r="J60" s="279">
        <v>2294.31</v>
      </c>
      <c r="K60" s="278"/>
      <c r="L60" s="279">
        <v>4588.62</v>
      </c>
      <c r="M60" s="278"/>
      <c r="N60" s="280">
        <v>49410.080000000002</v>
      </c>
    </row>
    <row r="61" spans="1:14" x14ac:dyDescent="0.2">
      <c r="A61" s="271"/>
      <c r="B61" s="277"/>
      <c r="C61" s="517" t="s">
        <v>522</v>
      </c>
      <c r="D61" s="517"/>
      <c r="E61" s="517"/>
      <c r="F61" s="273"/>
      <c r="G61" s="273"/>
      <c r="H61" s="273"/>
      <c r="I61" s="273"/>
      <c r="J61" s="274"/>
      <c r="K61" s="273"/>
      <c r="L61" s="274">
        <v>921.46</v>
      </c>
      <c r="M61" s="273"/>
      <c r="N61" s="276">
        <v>20576.2</v>
      </c>
    </row>
    <row r="62" spans="1:14" ht="56.25" x14ac:dyDescent="0.2">
      <c r="A62" s="271"/>
      <c r="B62" s="277" t="s">
        <v>579</v>
      </c>
      <c r="C62" s="517" t="s">
        <v>528</v>
      </c>
      <c r="D62" s="517"/>
      <c r="E62" s="517"/>
      <c r="F62" s="273" t="s">
        <v>523</v>
      </c>
      <c r="G62" s="281">
        <v>97</v>
      </c>
      <c r="H62" s="273"/>
      <c r="I62" s="281">
        <v>97</v>
      </c>
      <c r="J62" s="274"/>
      <c r="K62" s="273"/>
      <c r="L62" s="274">
        <v>893.82</v>
      </c>
      <c r="M62" s="273"/>
      <c r="N62" s="276">
        <v>19958.91</v>
      </c>
    </row>
    <row r="63" spans="1:14" ht="56.25" x14ac:dyDescent="0.2">
      <c r="A63" s="271"/>
      <c r="B63" s="277" t="s">
        <v>580</v>
      </c>
      <c r="C63" s="517" t="s">
        <v>529</v>
      </c>
      <c r="D63" s="517"/>
      <c r="E63" s="517"/>
      <c r="F63" s="273" t="s">
        <v>523</v>
      </c>
      <c r="G63" s="281">
        <v>51</v>
      </c>
      <c r="H63" s="273"/>
      <c r="I63" s="281">
        <v>51</v>
      </c>
      <c r="J63" s="274"/>
      <c r="K63" s="273"/>
      <c r="L63" s="274">
        <v>469.94</v>
      </c>
      <c r="M63" s="273"/>
      <c r="N63" s="276">
        <v>10493.86</v>
      </c>
    </row>
    <row r="64" spans="1:14" x14ac:dyDescent="0.2">
      <c r="A64" s="282"/>
      <c r="B64" s="283"/>
      <c r="C64" s="516" t="s">
        <v>524</v>
      </c>
      <c r="D64" s="516"/>
      <c r="E64" s="516"/>
      <c r="F64" s="265"/>
      <c r="G64" s="265"/>
      <c r="H64" s="265"/>
      <c r="I64" s="265"/>
      <c r="J64" s="267"/>
      <c r="K64" s="265"/>
      <c r="L64" s="267">
        <v>5952.38</v>
      </c>
      <c r="M64" s="278"/>
      <c r="N64" s="268">
        <v>79862.850000000006</v>
      </c>
    </row>
    <row r="65" spans="1:14" ht="22.5" x14ac:dyDescent="0.2">
      <c r="A65" s="263">
        <v>26</v>
      </c>
      <c r="B65" s="264" t="s">
        <v>581</v>
      </c>
      <c r="C65" s="516" t="s">
        <v>582</v>
      </c>
      <c r="D65" s="516"/>
      <c r="E65" s="516"/>
      <c r="F65" s="265" t="s">
        <v>527</v>
      </c>
      <c r="G65" s="265"/>
      <c r="H65" s="265"/>
      <c r="I65" s="266">
        <v>1</v>
      </c>
      <c r="J65" s="267"/>
      <c r="K65" s="265"/>
      <c r="L65" s="267"/>
      <c r="M65" s="265"/>
      <c r="N65" s="268"/>
    </row>
    <row r="66" spans="1:14" x14ac:dyDescent="0.2">
      <c r="A66" s="271"/>
      <c r="B66" s="272">
        <v>1</v>
      </c>
      <c r="C66" s="517" t="s">
        <v>514</v>
      </c>
      <c r="D66" s="517"/>
      <c r="E66" s="517"/>
      <c r="F66" s="273"/>
      <c r="G66" s="273"/>
      <c r="H66" s="273"/>
      <c r="I66" s="273"/>
      <c r="J66" s="274">
        <v>431.97</v>
      </c>
      <c r="K66" s="273"/>
      <c r="L66" s="274">
        <v>431.97</v>
      </c>
      <c r="M66" s="275">
        <v>22.33</v>
      </c>
      <c r="N66" s="276">
        <v>9645.89</v>
      </c>
    </row>
    <row r="67" spans="1:14" x14ac:dyDescent="0.2">
      <c r="A67" s="271"/>
      <c r="B67" s="272">
        <v>4</v>
      </c>
      <c r="C67" s="517" t="s">
        <v>517</v>
      </c>
      <c r="D67" s="517"/>
      <c r="E67" s="517"/>
      <c r="F67" s="273"/>
      <c r="G67" s="273"/>
      <c r="H67" s="273"/>
      <c r="I67" s="273"/>
      <c r="J67" s="274">
        <v>48.88</v>
      </c>
      <c r="K67" s="273"/>
      <c r="L67" s="274">
        <v>48.88</v>
      </c>
      <c r="M67" s="275">
        <v>7.48</v>
      </c>
      <c r="N67" s="276">
        <v>365.62</v>
      </c>
    </row>
    <row r="68" spans="1:14" x14ac:dyDescent="0.2">
      <c r="A68" s="271"/>
      <c r="B68" s="277"/>
      <c r="C68" s="517" t="s">
        <v>518</v>
      </c>
      <c r="D68" s="517"/>
      <c r="E68" s="517"/>
      <c r="F68" s="273" t="s">
        <v>519</v>
      </c>
      <c r="G68" s="281">
        <v>33</v>
      </c>
      <c r="H68" s="273"/>
      <c r="I68" s="281">
        <v>33</v>
      </c>
      <c r="J68" s="274"/>
      <c r="K68" s="273"/>
      <c r="L68" s="274"/>
      <c r="M68" s="273"/>
      <c r="N68" s="276"/>
    </row>
    <row r="69" spans="1:14" x14ac:dyDescent="0.2">
      <c r="A69" s="271"/>
      <c r="B69" s="277"/>
      <c r="C69" s="518" t="s">
        <v>521</v>
      </c>
      <c r="D69" s="518"/>
      <c r="E69" s="518"/>
      <c r="F69" s="278"/>
      <c r="G69" s="278"/>
      <c r="H69" s="278"/>
      <c r="I69" s="278"/>
      <c r="J69" s="279">
        <v>480.85</v>
      </c>
      <c r="K69" s="278"/>
      <c r="L69" s="279">
        <v>480.85</v>
      </c>
      <c r="M69" s="278"/>
      <c r="N69" s="280">
        <v>10011.51</v>
      </c>
    </row>
    <row r="70" spans="1:14" x14ac:dyDescent="0.2">
      <c r="A70" s="271"/>
      <c r="B70" s="277"/>
      <c r="C70" s="517" t="s">
        <v>522</v>
      </c>
      <c r="D70" s="517"/>
      <c r="E70" s="517"/>
      <c r="F70" s="273"/>
      <c r="G70" s="273"/>
      <c r="H70" s="273"/>
      <c r="I70" s="273"/>
      <c r="J70" s="274"/>
      <c r="K70" s="273"/>
      <c r="L70" s="274">
        <v>431.97</v>
      </c>
      <c r="M70" s="273"/>
      <c r="N70" s="276">
        <v>9645.89</v>
      </c>
    </row>
    <row r="71" spans="1:14" ht="56.25" x14ac:dyDescent="0.2">
      <c r="A71" s="271"/>
      <c r="B71" s="277" t="s">
        <v>583</v>
      </c>
      <c r="C71" s="517" t="s">
        <v>584</v>
      </c>
      <c r="D71" s="517"/>
      <c r="E71" s="517"/>
      <c r="F71" s="273" t="s">
        <v>523</v>
      </c>
      <c r="G71" s="281">
        <v>95</v>
      </c>
      <c r="H71" s="273"/>
      <c r="I71" s="281">
        <v>95</v>
      </c>
      <c r="J71" s="274"/>
      <c r="K71" s="273"/>
      <c r="L71" s="274">
        <v>410.37</v>
      </c>
      <c r="M71" s="273"/>
      <c r="N71" s="276">
        <v>9163.6</v>
      </c>
    </row>
    <row r="72" spans="1:14" ht="56.25" x14ac:dyDescent="0.2">
      <c r="A72" s="271"/>
      <c r="B72" s="277" t="s">
        <v>585</v>
      </c>
      <c r="C72" s="517" t="s">
        <v>586</v>
      </c>
      <c r="D72" s="517"/>
      <c r="E72" s="517"/>
      <c r="F72" s="273" t="s">
        <v>523</v>
      </c>
      <c r="G72" s="281">
        <v>53</v>
      </c>
      <c r="H72" s="273"/>
      <c r="I72" s="281">
        <v>53</v>
      </c>
      <c r="J72" s="274"/>
      <c r="K72" s="273"/>
      <c r="L72" s="274">
        <v>228.94</v>
      </c>
      <c r="M72" s="273"/>
      <c r="N72" s="276">
        <v>5112.32</v>
      </c>
    </row>
    <row r="73" spans="1:14" x14ac:dyDescent="0.2">
      <c r="A73" s="282"/>
      <c r="B73" s="283"/>
      <c r="C73" s="516" t="s">
        <v>524</v>
      </c>
      <c r="D73" s="516"/>
      <c r="E73" s="516"/>
      <c r="F73" s="265"/>
      <c r="G73" s="265"/>
      <c r="H73" s="265"/>
      <c r="I73" s="265"/>
      <c r="J73" s="267"/>
      <c r="K73" s="265"/>
      <c r="L73" s="267">
        <v>1120.1600000000001</v>
      </c>
      <c r="M73" s="278"/>
      <c r="N73" s="268">
        <v>24287.43</v>
      </c>
    </row>
    <row r="74" spans="1:14" ht="22.5" x14ac:dyDescent="0.2">
      <c r="A74" s="263">
        <v>30</v>
      </c>
      <c r="B74" s="264" t="s">
        <v>587</v>
      </c>
      <c r="C74" s="516" t="s">
        <v>588</v>
      </c>
      <c r="D74" s="516"/>
      <c r="E74" s="516"/>
      <c r="F74" s="265" t="s">
        <v>471</v>
      </c>
      <c r="G74" s="265"/>
      <c r="H74" s="265"/>
      <c r="I74" s="285">
        <v>1.31</v>
      </c>
      <c r="J74" s="267"/>
      <c r="K74" s="265"/>
      <c r="L74" s="267"/>
      <c r="M74" s="265"/>
      <c r="N74" s="268"/>
    </row>
    <row r="75" spans="1:14" x14ac:dyDescent="0.2">
      <c r="A75" s="269"/>
      <c r="B75" s="270"/>
      <c r="C75" s="517" t="s">
        <v>589</v>
      </c>
      <c r="D75" s="517"/>
      <c r="E75" s="517"/>
      <c r="F75" s="517"/>
      <c r="G75" s="517"/>
      <c r="H75" s="517"/>
      <c r="I75" s="517"/>
      <c r="J75" s="517"/>
      <c r="K75" s="517"/>
      <c r="L75" s="517"/>
      <c r="M75" s="517"/>
      <c r="N75" s="525"/>
    </row>
    <row r="76" spans="1:14" x14ac:dyDescent="0.2">
      <c r="A76" s="271"/>
      <c r="B76" s="272">
        <v>1</v>
      </c>
      <c r="C76" s="517" t="s">
        <v>514</v>
      </c>
      <c r="D76" s="517"/>
      <c r="E76" s="517"/>
      <c r="F76" s="273"/>
      <c r="G76" s="273"/>
      <c r="H76" s="273"/>
      <c r="I76" s="273"/>
      <c r="J76" s="274">
        <v>784.32</v>
      </c>
      <c r="K76" s="273"/>
      <c r="L76" s="274">
        <v>1027.46</v>
      </c>
      <c r="M76" s="275">
        <v>22.33</v>
      </c>
      <c r="N76" s="276">
        <v>22943.18</v>
      </c>
    </row>
    <row r="77" spans="1:14" x14ac:dyDescent="0.2">
      <c r="A77" s="271"/>
      <c r="B77" s="272">
        <v>2</v>
      </c>
      <c r="C77" s="517" t="s">
        <v>515</v>
      </c>
      <c r="D77" s="517"/>
      <c r="E77" s="517"/>
      <c r="F77" s="273"/>
      <c r="G77" s="273"/>
      <c r="H77" s="273"/>
      <c r="I77" s="273"/>
      <c r="J77" s="274">
        <v>254.04</v>
      </c>
      <c r="K77" s="273"/>
      <c r="L77" s="274">
        <v>332.79</v>
      </c>
      <c r="M77" s="275">
        <v>9.4700000000000006</v>
      </c>
      <c r="N77" s="276">
        <v>3151.52</v>
      </c>
    </row>
    <row r="78" spans="1:14" x14ac:dyDescent="0.2">
      <c r="A78" s="271"/>
      <c r="B78" s="272">
        <v>3</v>
      </c>
      <c r="C78" s="517" t="s">
        <v>516</v>
      </c>
      <c r="D78" s="517"/>
      <c r="E78" s="517"/>
      <c r="F78" s="273"/>
      <c r="G78" s="273"/>
      <c r="H78" s="273"/>
      <c r="I78" s="273"/>
      <c r="J78" s="274">
        <v>102.67</v>
      </c>
      <c r="K78" s="273"/>
      <c r="L78" s="274">
        <v>134.5</v>
      </c>
      <c r="M78" s="275">
        <v>22.33</v>
      </c>
      <c r="N78" s="276">
        <v>3003.39</v>
      </c>
    </row>
    <row r="79" spans="1:14" x14ac:dyDescent="0.2">
      <c r="A79" s="271"/>
      <c r="B79" s="272">
        <v>4</v>
      </c>
      <c r="C79" s="517" t="s">
        <v>517</v>
      </c>
      <c r="D79" s="517"/>
      <c r="E79" s="517"/>
      <c r="F79" s="273"/>
      <c r="G79" s="273"/>
      <c r="H79" s="273"/>
      <c r="I79" s="273"/>
      <c r="J79" s="274">
        <v>256.07</v>
      </c>
      <c r="K79" s="273"/>
      <c r="L79" s="274">
        <v>335.45</v>
      </c>
      <c r="M79" s="275">
        <v>7.48</v>
      </c>
      <c r="N79" s="276">
        <v>2509.17</v>
      </c>
    </row>
    <row r="80" spans="1:14" x14ac:dyDescent="0.2">
      <c r="A80" s="271"/>
      <c r="B80" s="277"/>
      <c r="C80" s="517" t="s">
        <v>518</v>
      </c>
      <c r="D80" s="517"/>
      <c r="E80" s="517"/>
      <c r="F80" s="273" t="s">
        <v>519</v>
      </c>
      <c r="G80" s="284">
        <v>64.5</v>
      </c>
      <c r="H80" s="273"/>
      <c r="I80" s="286">
        <v>84.495000000000005</v>
      </c>
      <c r="J80" s="274"/>
      <c r="K80" s="273"/>
      <c r="L80" s="274"/>
      <c r="M80" s="273"/>
      <c r="N80" s="276"/>
    </row>
    <row r="81" spans="1:14" x14ac:dyDescent="0.2">
      <c r="A81" s="271"/>
      <c r="B81" s="277"/>
      <c r="C81" s="517" t="s">
        <v>520</v>
      </c>
      <c r="D81" s="517"/>
      <c r="E81" s="517"/>
      <c r="F81" s="273" t="s">
        <v>519</v>
      </c>
      <c r="G81" s="284">
        <v>8.3000000000000007</v>
      </c>
      <c r="H81" s="273"/>
      <c r="I81" s="286">
        <v>10.872999999999999</v>
      </c>
      <c r="J81" s="274"/>
      <c r="K81" s="273"/>
      <c r="L81" s="274"/>
      <c r="M81" s="273"/>
      <c r="N81" s="276"/>
    </row>
    <row r="82" spans="1:14" x14ac:dyDescent="0.2">
      <c r="A82" s="271"/>
      <c r="B82" s="277"/>
      <c r="C82" s="518" t="s">
        <v>521</v>
      </c>
      <c r="D82" s="518"/>
      <c r="E82" s="518"/>
      <c r="F82" s="278"/>
      <c r="G82" s="278"/>
      <c r="H82" s="278"/>
      <c r="I82" s="278"/>
      <c r="J82" s="279">
        <v>1294.43</v>
      </c>
      <c r="K82" s="278"/>
      <c r="L82" s="279">
        <v>1695.7</v>
      </c>
      <c r="M82" s="278"/>
      <c r="N82" s="280">
        <v>28603.87</v>
      </c>
    </row>
    <row r="83" spans="1:14" x14ac:dyDescent="0.2">
      <c r="A83" s="271"/>
      <c r="B83" s="277"/>
      <c r="C83" s="517" t="s">
        <v>522</v>
      </c>
      <c r="D83" s="517"/>
      <c r="E83" s="517"/>
      <c r="F83" s="273"/>
      <c r="G83" s="273"/>
      <c r="H83" s="273"/>
      <c r="I83" s="273"/>
      <c r="J83" s="274"/>
      <c r="K83" s="273"/>
      <c r="L83" s="274">
        <v>1161.96</v>
      </c>
      <c r="M83" s="273"/>
      <c r="N83" s="276">
        <v>25946.57</v>
      </c>
    </row>
    <row r="84" spans="1:14" ht="56.25" x14ac:dyDescent="0.2">
      <c r="A84" s="271"/>
      <c r="B84" s="277" t="s">
        <v>579</v>
      </c>
      <c r="C84" s="517" t="s">
        <v>528</v>
      </c>
      <c r="D84" s="517"/>
      <c r="E84" s="517"/>
      <c r="F84" s="273" t="s">
        <v>523</v>
      </c>
      <c r="G84" s="281">
        <v>97</v>
      </c>
      <c r="H84" s="273"/>
      <c r="I84" s="281">
        <v>97</v>
      </c>
      <c r="J84" s="274"/>
      <c r="K84" s="273"/>
      <c r="L84" s="274">
        <v>1127.0999999999999</v>
      </c>
      <c r="M84" s="273"/>
      <c r="N84" s="276">
        <v>25168.17</v>
      </c>
    </row>
    <row r="85" spans="1:14" ht="56.25" x14ac:dyDescent="0.2">
      <c r="A85" s="271"/>
      <c r="B85" s="277" t="s">
        <v>580</v>
      </c>
      <c r="C85" s="517" t="s">
        <v>529</v>
      </c>
      <c r="D85" s="517"/>
      <c r="E85" s="517"/>
      <c r="F85" s="273" t="s">
        <v>523</v>
      </c>
      <c r="G85" s="281">
        <v>51</v>
      </c>
      <c r="H85" s="273"/>
      <c r="I85" s="281">
        <v>51</v>
      </c>
      <c r="J85" s="274"/>
      <c r="K85" s="273"/>
      <c r="L85" s="274">
        <v>592.6</v>
      </c>
      <c r="M85" s="273"/>
      <c r="N85" s="276">
        <v>13232.75</v>
      </c>
    </row>
    <row r="86" spans="1:14" x14ac:dyDescent="0.2">
      <c r="A86" s="282"/>
      <c r="B86" s="283"/>
      <c r="C86" s="516" t="s">
        <v>524</v>
      </c>
      <c r="D86" s="516"/>
      <c r="E86" s="516"/>
      <c r="F86" s="265"/>
      <c r="G86" s="265"/>
      <c r="H86" s="265"/>
      <c r="I86" s="265"/>
      <c r="J86" s="267"/>
      <c r="K86" s="265"/>
      <c r="L86" s="267">
        <v>3415.4</v>
      </c>
      <c r="M86" s="278"/>
      <c r="N86" s="268">
        <v>67004.789999999994</v>
      </c>
    </row>
    <row r="87" spans="1:14" x14ac:dyDescent="0.2">
      <c r="A87" s="287"/>
      <c r="B87" s="283"/>
      <c r="C87" s="283"/>
      <c r="D87" s="283"/>
      <c r="E87" s="283"/>
      <c r="F87" s="287"/>
      <c r="G87" s="287"/>
      <c r="H87" s="287"/>
      <c r="I87" s="287"/>
      <c r="J87" s="288"/>
      <c r="K87" s="287"/>
      <c r="L87" s="288"/>
      <c r="M87" s="273"/>
      <c r="N87" s="288"/>
    </row>
    <row r="88" spans="1:14" x14ac:dyDescent="0.2">
      <c r="A88" s="289"/>
      <c r="B88" s="290"/>
      <c r="C88" s="516" t="s">
        <v>590</v>
      </c>
      <c r="D88" s="516"/>
      <c r="E88" s="516"/>
      <c r="F88" s="516"/>
      <c r="G88" s="516"/>
      <c r="H88" s="516"/>
      <c r="I88" s="516"/>
      <c r="J88" s="516"/>
      <c r="K88" s="516"/>
      <c r="L88" s="291">
        <v>16579.599999999999</v>
      </c>
      <c r="M88" s="292"/>
      <c r="N88" s="293"/>
    </row>
    <row r="89" spans="1:14" x14ac:dyDescent="0.2">
      <c r="A89" s="522" t="s">
        <v>591</v>
      </c>
      <c r="B89" s="523"/>
      <c r="C89" s="523"/>
      <c r="D89" s="523"/>
      <c r="E89" s="523"/>
      <c r="F89" s="523"/>
      <c r="G89" s="523"/>
      <c r="H89" s="523"/>
      <c r="I89" s="523"/>
      <c r="J89" s="523"/>
      <c r="K89" s="523"/>
      <c r="L89" s="523"/>
      <c r="M89" s="523"/>
      <c r="N89" s="524"/>
    </row>
    <row r="90" spans="1:14" x14ac:dyDescent="0.2">
      <c r="A90" s="263">
        <v>2</v>
      </c>
      <c r="B90" s="264" t="s">
        <v>530</v>
      </c>
      <c r="C90" s="516" t="s">
        <v>592</v>
      </c>
      <c r="D90" s="516"/>
      <c r="E90" s="516"/>
      <c r="F90" s="265" t="s">
        <v>449</v>
      </c>
      <c r="G90" s="265"/>
      <c r="H90" s="265"/>
      <c r="I90" s="266">
        <v>2</v>
      </c>
      <c r="J90" s="267">
        <v>29975.78</v>
      </c>
      <c r="K90" s="265"/>
      <c r="L90" s="267">
        <v>59951.56</v>
      </c>
      <c r="M90" s="285">
        <v>6.16</v>
      </c>
      <c r="N90" s="268">
        <v>369301.61</v>
      </c>
    </row>
    <row r="91" spans="1:14" x14ac:dyDescent="0.2">
      <c r="A91" s="282"/>
      <c r="B91" s="283"/>
      <c r="C91" s="294" t="s">
        <v>593</v>
      </c>
      <c r="D91" s="295"/>
      <c r="E91" s="295"/>
      <c r="F91" s="287"/>
      <c r="G91" s="287"/>
      <c r="H91" s="287"/>
      <c r="I91" s="287"/>
      <c r="J91" s="296"/>
      <c r="K91" s="287"/>
      <c r="L91" s="296"/>
      <c r="M91" s="297"/>
      <c r="N91" s="298"/>
    </row>
    <row r="92" spans="1:14" x14ac:dyDescent="0.2">
      <c r="A92" s="269"/>
      <c r="B92" s="270"/>
      <c r="C92" s="517" t="s">
        <v>594</v>
      </c>
      <c r="D92" s="517"/>
      <c r="E92" s="517"/>
      <c r="F92" s="517"/>
      <c r="G92" s="517"/>
      <c r="H92" s="517"/>
      <c r="I92" s="517"/>
      <c r="J92" s="517"/>
      <c r="K92" s="517"/>
      <c r="L92" s="517"/>
      <c r="M92" s="517"/>
      <c r="N92" s="525"/>
    </row>
    <row r="93" spans="1:14" x14ac:dyDescent="0.2">
      <c r="A93" s="263">
        <v>3</v>
      </c>
      <c r="B93" s="264" t="s">
        <v>530</v>
      </c>
      <c r="C93" s="516" t="s">
        <v>595</v>
      </c>
      <c r="D93" s="516"/>
      <c r="E93" s="516"/>
      <c r="F93" s="265" t="s">
        <v>449</v>
      </c>
      <c r="G93" s="265"/>
      <c r="H93" s="265"/>
      <c r="I93" s="266">
        <v>5</v>
      </c>
      <c r="J93" s="267">
        <v>15108.09</v>
      </c>
      <c r="K93" s="265"/>
      <c r="L93" s="267">
        <v>75540.45</v>
      </c>
      <c r="M93" s="285">
        <v>6.16</v>
      </c>
      <c r="N93" s="268">
        <v>465329.17</v>
      </c>
    </row>
    <row r="94" spans="1:14" x14ac:dyDescent="0.2">
      <c r="A94" s="282"/>
      <c r="B94" s="283"/>
      <c r="C94" s="294" t="s">
        <v>593</v>
      </c>
      <c r="D94" s="295"/>
      <c r="E94" s="295"/>
      <c r="F94" s="287"/>
      <c r="G94" s="287"/>
      <c r="H94" s="287"/>
      <c r="I94" s="287"/>
      <c r="J94" s="296"/>
      <c r="K94" s="287"/>
      <c r="L94" s="296"/>
      <c r="M94" s="297"/>
      <c r="N94" s="298"/>
    </row>
    <row r="95" spans="1:14" x14ac:dyDescent="0.2">
      <c r="A95" s="269"/>
      <c r="B95" s="270"/>
      <c r="C95" s="517" t="s">
        <v>596</v>
      </c>
      <c r="D95" s="517"/>
      <c r="E95" s="517"/>
      <c r="F95" s="517"/>
      <c r="G95" s="517"/>
      <c r="H95" s="517"/>
      <c r="I95" s="517"/>
      <c r="J95" s="517"/>
      <c r="K95" s="517"/>
      <c r="L95" s="517"/>
      <c r="M95" s="517"/>
      <c r="N95" s="525"/>
    </row>
    <row r="96" spans="1:14" x14ac:dyDescent="0.2">
      <c r="A96" s="263">
        <v>4</v>
      </c>
      <c r="B96" s="264" t="s">
        <v>530</v>
      </c>
      <c r="C96" s="516" t="s">
        <v>597</v>
      </c>
      <c r="D96" s="516"/>
      <c r="E96" s="516"/>
      <c r="F96" s="265" t="s">
        <v>449</v>
      </c>
      <c r="G96" s="265"/>
      <c r="H96" s="265"/>
      <c r="I96" s="266">
        <v>1</v>
      </c>
      <c r="J96" s="267">
        <v>44845.24</v>
      </c>
      <c r="K96" s="265"/>
      <c r="L96" s="267">
        <v>44845.24</v>
      </c>
      <c r="M96" s="285">
        <v>6.16</v>
      </c>
      <c r="N96" s="268">
        <v>276246.68</v>
      </c>
    </row>
    <row r="97" spans="1:14" x14ac:dyDescent="0.2">
      <c r="A97" s="282"/>
      <c r="B97" s="283"/>
      <c r="C97" s="294" t="s">
        <v>593</v>
      </c>
      <c r="D97" s="295"/>
      <c r="E97" s="295"/>
      <c r="F97" s="287"/>
      <c r="G97" s="287"/>
      <c r="H97" s="287"/>
      <c r="I97" s="287"/>
      <c r="J97" s="296"/>
      <c r="K97" s="287"/>
      <c r="L97" s="296"/>
      <c r="M97" s="297"/>
      <c r="N97" s="298"/>
    </row>
    <row r="98" spans="1:14" x14ac:dyDescent="0.2">
      <c r="A98" s="269"/>
      <c r="B98" s="270"/>
      <c r="C98" s="517" t="s">
        <v>598</v>
      </c>
      <c r="D98" s="517"/>
      <c r="E98" s="517"/>
      <c r="F98" s="517"/>
      <c r="G98" s="517"/>
      <c r="H98" s="517"/>
      <c r="I98" s="517"/>
      <c r="J98" s="517"/>
      <c r="K98" s="517"/>
      <c r="L98" s="517"/>
      <c r="M98" s="517"/>
      <c r="N98" s="525"/>
    </row>
    <row r="99" spans="1:14" x14ac:dyDescent="0.2">
      <c r="A99" s="263">
        <v>5</v>
      </c>
      <c r="B99" s="264" t="s">
        <v>530</v>
      </c>
      <c r="C99" s="516" t="s">
        <v>599</v>
      </c>
      <c r="D99" s="516"/>
      <c r="E99" s="516"/>
      <c r="F99" s="265" t="s">
        <v>449</v>
      </c>
      <c r="G99" s="265"/>
      <c r="H99" s="265"/>
      <c r="I99" s="266">
        <v>1</v>
      </c>
      <c r="J99" s="267">
        <v>9109.58</v>
      </c>
      <c r="K99" s="265"/>
      <c r="L99" s="267">
        <v>9109.58</v>
      </c>
      <c r="M99" s="285">
        <v>6.16</v>
      </c>
      <c r="N99" s="268">
        <v>56115.01</v>
      </c>
    </row>
    <row r="100" spans="1:14" x14ac:dyDescent="0.2">
      <c r="A100" s="282"/>
      <c r="B100" s="283"/>
      <c r="C100" s="294" t="s">
        <v>593</v>
      </c>
      <c r="D100" s="295"/>
      <c r="E100" s="295"/>
      <c r="F100" s="287"/>
      <c r="G100" s="287"/>
      <c r="H100" s="287"/>
      <c r="I100" s="287"/>
      <c r="J100" s="296"/>
      <c r="K100" s="287"/>
      <c r="L100" s="296"/>
      <c r="M100" s="297"/>
      <c r="N100" s="298"/>
    </row>
    <row r="101" spans="1:14" x14ac:dyDescent="0.2">
      <c r="A101" s="269"/>
      <c r="B101" s="270"/>
      <c r="C101" s="517" t="s">
        <v>600</v>
      </c>
      <c r="D101" s="517"/>
      <c r="E101" s="517"/>
      <c r="F101" s="517"/>
      <c r="G101" s="517"/>
      <c r="H101" s="517"/>
      <c r="I101" s="517"/>
      <c r="J101" s="517"/>
      <c r="K101" s="517"/>
      <c r="L101" s="517"/>
      <c r="M101" s="517"/>
      <c r="N101" s="525"/>
    </row>
    <row r="102" spans="1:14" x14ac:dyDescent="0.2">
      <c r="A102" s="263">
        <v>6</v>
      </c>
      <c r="B102" s="264" t="s">
        <v>530</v>
      </c>
      <c r="C102" s="516" t="s">
        <v>601</v>
      </c>
      <c r="D102" s="516"/>
      <c r="E102" s="516"/>
      <c r="F102" s="265" t="s">
        <v>449</v>
      </c>
      <c r="G102" s="265"/>
      <c r="H102" s="265"/>
      <c r="I102" s="266">
        <v>1</v>
      </c>
      <c r="J102" s="267">
        <v>12151.11</v>
      </c>
      <c r="K102" s="265"/>
      <c r="L102" s="267">
        <v>12151.11</v>
      </c>
      <c r="M102" s="285">
        <v>6.16</v>
      </c>
      <c r="N102" s="268">
        <v>74850.84</v>
      </c>
    </row>
    <row r="103" spans="1:14" x14ac:dyDescent="0.2">
      <c r="A103" s="282"/>
      <c r="B103" s="283"/>
      <c r="C103" s="294" t="s">
        <v>593</v>
      </c>
      <c r="D103" s="295"/>
      <c r="E103" s="295"/>
      <c r="F103" s="287"/>
      <c r="G103" s="287"/>
      <c r="H103" s="287"/>
      <c r="I103" s="287"/>
      <c r="J103" s="296"/>
      <c r="K103" s="287"/>
      <c r="L103" s="296"/>
      <c r="M103" s="297"/>
      <c r="N103" s="298"/>
    </row>
    <row r="104" spans="1:14" x14ac:dyDescent="0.2">
      <c r="A104" s="269"/>
      <c r="B104" s="270"/>
      <c r="C104" s="517" t="s">
        <v>602</v>
      </c>
      <c r="D104" s="517"/>
      <c r="E104" s="517"/>
      <c r="F104" s="517"/>
      <c r="G104" s="517"/>
      <c r="H104" s="517"/>
      <c r="I104" s="517"/>
      <c r="J104" s="517"/>
      <c r="K104" s="517"/>
      <c r="L104" s="517"/>
      <c r="M104" s="517"/>
      <c r="N104" s="525"/>
    </row>
    <row r="105" spans="1:14" x14ac:dyDescent="0.2">
      <c r="A105" s="263">
        <v>7</v>
      </c>
      <c r="B105" s="264" t="s">
        <v>530</v>
      </c>
      <c r="C105" s="516" t="s">
        <v>603</v>
      </c>
      <c r="D105" s="516"/>
      <c r="E105" s="516"/>
      <c r="F105" s="265" t="s">
        <v>449</v>
      </c>
      <c r="G105" s="265"/>
      <c r="H105" s="265"/>
      <c r="I105" s="266">
        <v>2</v>
      </c>
      <c r="J105" s="267">
        <v>2029.22</v>
      </c>
      <c r="K105" s="265"/>
      <c r="L105" s="267">
        <v>4058.44</v>
      </c>
      <c r="M105" s="285">
        <v>6.16</v>
      </c>
      <c r="N105" s="268">
        <v>24999.99</v>
      </c>
    </row>
    <row r="106" spans="1:14" x14ac:dyDescent="0.2">
      <c r="A106" s="282"/>
      <c r="B106" s="283"/>
      <c r="C106" s="294" t="s">
        <v>593</v>
      </c>
      <c r="D106" s="295"/>
      <c r="E106" s="295"/>
      <c r="F106" s="287"/>
      <c r="G106" s="287"/>
      <c r="H106" s="287"/>
      <c r="I106" s="287"/>
      <c r="J106" s="296"/>
      <c r="K106" s="287"/>
      <c r="L106" s="296"/>
      <c r="M106" s="297"/>
      <c r="N106" s="298"/>
    </row>
    <row r="107" spans="1:14" x14ac:dyDescent="0.2">
      <c r="A107" s="269"/>
      <c r="B107" s="270"/>
      <c r="C107" s="517" t="s">
        <v>604</v>
      </c>
      <c r="D107" s="517"/>
      <c r="E107" s="517"/>
      <c r="F107" s="517"/>
      <c r="G107" s="517"/>
      <c r="H107" s="517"/>
      <c r="I107" s="517"/>
      <c r="J107" s="517"/>
      <c r="K107" s="517"/>
      <c r="L107" s="517"/>
      <c r="M107" s="517"/>
      <c r="N107" s="525"/>
    </row>
    <row r="108" spans="1:14" x14ac:dyDescent="0.2">
      <c r="A108" s="263">
        <v>8</v>
      </c>
      <c r="B108" s="264" t="s">
        <v>530</v>
      </c>
      <c r="C108" s="516" t="s">
        <v>605</v>
      </c>
      <c r="D108" s="516"/>
      <c r="E108" s="516"/>
      <c r="F108" s="265" t="s">
        <v>449</v>
      </c>
      <c r="G108" s="265"/>
      <c r="H108" s="265"/>
      <c r="I108" s="266">
        <v>2</v>
      </c>
      <c r="J108" s="267">
        <v>1352.81</v>
      </c>
      <c r="K108" s="265"/>
      <c r="L108" s="267">
        <v>2705.62</v>
      </c>
      <c r="M108" s="285">
        <v>6.16</v>
      </c>
      <c r="N108" s="268">
        <v>16666.62</v>
      </c>
    </row>
    <row r="109" spans="1:14" x14ac:dyDescent="0.2">
      <c r="A109" s="282"/>
      <c r="B109" s="283"/>
      <c r="C109" s="294" t="s">
        <v>593</v>
      </c>
      <c r="D109" s="295"/>
      <c r="E109" s="295"/>
      <c r="F109" s="287"/>
      <c r="G109" s="287"/>
      <c r="H109" s="287"/>
      <c r="I109" s="287"/>
      <c r="J109" s="296"/>
      <c r="K109" s="287"/>
      <c r="L109" s="296"/>
      <c r="M109" s="297"/>
      <c r="N109" s="298"/>
    </row>
    <row r="110" spans="1:14" x14ac:dyDescent="0.2">
      <c r="A110" s="269"/>
      <c r="B110" s="270"/>
      <c r="C110" s="517" t="s">
        <v>606</v>
      </c>
      <c r="D110" s="517"/>
      <c r="E110" s="517"/>
      <c r="F110" s="517"/>
      <c r="G110" s="517"/>
      <c r="H110" s="517"/>
      <c r="I110" s="517"/>
      <c r="J110" s="517"/>
      <c r="K110" s="517"/>
      <c r="L110" s="517"/>
      <c r="M110" s="517"/>
      <c r="N110" s="525"/>
    </row>
    <row r="111" spans="1:14" x14ac:dyDescent="0.2">
      <c r="A111" s="263">
        <v>10</v>
      </c>
      <c r="B111" s="264" t="s">
        <v>530</v>
      </c>
      <c r="C111" s="516" t="s">
        <v>607</v>
      </c>
      <c r="D111" s="516"/>
      <c r="E111" s="516"/>
      <c r="F111" s="265" t="s">
        <v>449</v>
      </c>
      <c r="G111" s="265"/>
      <c r="H111" s="265"/>
      <c r="I111" s="266">
        <v>2</v>
      </c>
      <c r="J111" s="267">
        <v>47249.73</v>
      </c>
      <c r="K111" s="265"/>
      <c r="L111" s="267">
        <v>94499.46</v>
      </c>
      <c r="M111" s="285">
        <v>6.16</v>
      </c>
      <c r="N111" s="268">
        <v>582116.67000000004</v>
      </c>
    </row>
    <row r="112" spans="1:14" x14ac:dyDescent="0.2">
      <c r="A112" s="282"/>
      <c r="B112" s="283"/>
      <c r="C112" s="294" t="s">
        <v>593</v>
      </c>
      <c r="D112" s="295"/>
      <c r="E112" s="295"/>
      <c r="F112" s="287"/>
      <c r="G112" s="287"/>
      <c r="H112" s="287"/>
      <c r="I112" s="287"/>
      <c r="J112" s="296"/>
      <c r="K112" s="287"/>
      <c r="L112" s="296"/>
      <c r="M112" s="297"/>
      <c r="N112" s="298"/>
    </row>
    <row r="113" spans="1:14" x14ac:dyDescent="0.2">
      <c r="A113" s="269"/>
      <c r="B113" s="270"/>
      <c r="C113" s="517" t="s">
        <v>608</v>
      </c>
      <c r="D113" s="517"/>
      <c r="E113" s="517"/>
      <c r="F113" s="517"/>
      <c r="G113" s="517"/>
      <c r="H113" s="517"/>
      <c r="I113" s="517"/>
      <c r="J113" s="517"/>
      <c r="K113" s="517"/>
      <c r="L113" s="517"/>
      <c r="M113" s="517"/>
      <c r="N113" s="525"/>
    </row>
    <row r="114" spans="1:14" x14ac:dyDescent="0.2">
      <c r="A114" s="287"/>
      <c r="B114" s="283"/>
      <c r="C114" s="283"/>
      <c r="D114" s="283"/>
      <c r="E114" s="283"/>
      <c r="F114" s="287"/>
      <c r="G114" s="287"/>
      <c r="H114" s="287"/>
      <c r="I114" s="287"/>
      <c r="J114" s="288"/>
      <c r="K114" s="287"/>
      <c r="L114" s="288"/>
      <c r="M114" s="273"/>
      <c r="N114" s="288"/>
    </row>
    <row r="115" spans="1:14" x14ac:dyDescent="0.2">
      <c r="A115" s="289"/>
      <c r="B115" s="290"/>
      <c r="C115" s="516" t="s">
        <v>609</v>
      </c>
      <c r="D115" s="516"/>
      <c r="E115" s="516"/>
      <c r="F115" s="516"/>
      <c r="G115" s="516"/>
      <c r="H115" s="516"/>
      <c r="I115" s="516"/>
      <c r="J115" s="516"/>
      <c r="K115" s="516"/>
      <c r="L115" s="291">
        <v>302861.46000000002</v>
      </c>
      <c r="M115" s="292"/>
      <c r="N115" s="293"/>
    </row>
    <row r="116" spans="1:14" x14ac:dyDescent="0.2">
      <c r="A116" s="522" t="s">
        <v>610</v>
      </c>
      <c r="B116" s="523"/>
      <c r="C116" s="523"/>
      <c r="D116" s="523"/>
      <c r="E116" s="523"/>
      <c r="F116" s="523"/>
      <c r="G116" s="523"/>
      <c r="H116" s="523"/>
      <c r="I116" s="523"/>
      <c r="J116" s="523"/>
      <c r="K116" s="523"/>
      <c r="L116" s="523"/>
      <c r="M116" s="523"/>
      <c r="N116" s="524"/>
    </row>
    <row r="117" spans="1:14" ht="22.5" x14ac:dyDescent="0.2">
      <c r="A117" s="263">
        <v>31</v>
      </c>
      <c r="B117" s="264" t="s">
        <v>611</v>
      </c>
      <c r="C117" s="516" t="s">
        <v>612</v>
      </c>
      <c r="D117" s="516"/>
      <c r="E117" s="516"/>
      <c r="F117" s="265" t="s">
        <v>472</v>
      </c>
      <c r="G117" s="265"/>
      <c r="H117" s="265"/>
      <c r="I117" s="266">
        <v>40</v>
      </c>
      <c r="J117" s="267">
        <v>13.87</v>
      </c>
      <c r="K117" s="265"/>
      <c r="L117" s="267">
        <v>554.79999999999995</v>
      </c>
      <c r="M117" s="285">
        <v>7.48</v>
      </c>
      <c r="N117" s="268">
        <v>4149.8999999999996</v>
      </c>
    </row>
    <row r="118" spans="1:14" x14ac:dyDescent="0.2">
      <c r="A118" s="282"/>
      <c r="B118" s="283"/>
      <c r="C118" s="294" t="s">
        <v>593</v>
      </c>
      <c r="D118" s="295"/>
      <c r="E118" s="295"/>
      <c r="F118" s="287"/>
      <c r="G118" s="287"/>
      <c r="H118" s="287"/>
      <c r="I118" s="287"/>
      <c r="J118" s="296"/>
      <c r="K118" s="287"/>
      <c r="L118" s="296"/>
      <c r="M118" s="297"/>
      <c r="N118" s="298"/>
    </row>
    <row r="119" spans="1:14" ht="22.5" x14ac:dyDescent="0.2">
      <c r="A119" s="263">
        <v>32</v>
      </c>
      <c r="B119" s="264" t="s">
        <v>611</v>
      </c>
      <c r="C119" s="516" t="s">
        <v>613</v>
      </c>
      <c r="D119" s="516"/>
      <c r="E119" s="516"/>
      <c r="F119" s="265" t="s">
        <v>472</v>
      </c>
      <c r="G119" s="265"/>
      <c r="H119" s="265"/>
      <c r="I119" s="266">
        <v>36</v>
      </c>
      <c r="J119" s="267">
        <v>13.87</v>
      </c>
      <c r="K119" s="265"/>
      <c r="L119" s="267">
        <v>499.32</v>
      </c>
      <c r="M119" s="285">
        <v>7.48</v>
      </c>
      <c r="N119" s="268">
        <v>3734.91</v>
      </c>
    </row>
    <row r="120" spans="1:14" x14ac:dyDescent="0.2">
      <c r="A120" s="282"/>
      <c r="B120" s="283"/>
      <c r="C120" s="294" t="s">
        <v>593</v>
      </c>
      <c r="D120" s="295"/>
      <c r="E120" s="295"/>
      <c r="F120" s="287"/>
      <c r="G120" s="287"/>
      <c r="H120" s="287"/>
      <c r="I120" s="287"/>
      <c r="J120" s="296"/>
      <c r="K120" s="287"/>
      <c r="L120" s="296"/>
      <c r="M120" s="297"/>
      <c r="N120" s="298"/>
    </row>
    <row r="121" spans="1:14" ht="22.5" x14ac:dyDescent="0.2">
      <c r="A121" s="263">
        <v>33</v>
      </c>
      <c r="B121" s="264" t="s">
        <v>611</v>
      </c>
      <c r="C121" s="516" t="s">
        <v>614</v>
      </c>
      <c r="D121" s="516"/>
      <c r="E121" s="516"/>
      <c r="F121" s="265" t="s">
        <v>472</v>
      </c>
      <c r="G121" s="265"/>
      <c r="H121" s="265"/>
      <c r="I121" s="266">
        <v>25</v>
      </c>
      <c r="J121" s="267">
        <v>13.87</v>
      </c>
      <c r="K121" s="265"/>
      <c r="L121" s="267">
        <v>346.75</v>
      </c>
      <c r="M121" s="285">
        <v>7.48</v>
      </c>
      <c r="N121" s="268">
        <v>2593.69</v>
      </c>
    </row>
    <row r="122" spans="1:14" x14ac:dyDescent="0.2">
      <c r="A122" s="282"/>
      <c r="B122" s="283"/>
      <c r="C122" s="294" t="s">
        <v>593</v>
      </c>
      <c r="D122" s="295"/>
      <c r="E122" s="295"/>
      <c r="F122" s="287"/>
      <c r="G122" s="287"/>
      <c r="H122" s="287"/>
      <c r="I122" s="287"/>
      <c r="J122" s="296"/>
      <c r="K122" s="287"/>
      <c r="L122" s="296"/>
      <c r="M122" s="297"/>
      <c r="N122" s="298"/>
    </row>
    <row r="123" spans="1:14" ht="22.5" x14ac:dyDescent="0.2">
      <c r="A123" s="263">
        <v>34</v>
      </c>
      <c r="B123" s="264" t="s">
        <v>615</v>
      </c>
      <c r="C123" s="516" t="s">
        <v>616</v>
      </c>
      <c r="D123" s="516"/>
      <c r="E123" s="516"/>
      <c r="F123" s="265" t="s">
        <v>448</v>
      </c>
      <c r="G123" s="265"/>
      <c r="H123" s="265"/>
      <c r="I123" s="299">
        <v>3.7679999999999998E-2</v>
      </c>
      <c r="J123" s="267">
        <v>5178.2</v>
      </c>
      <c r="K123" s="265"/>
      <c r="L123" s="267">
        <v>195.11</v>
      </c>
      <c r="M123" s="285">
        <v>7.48</v>
      </c>
      <c r="N123" s="268">
        <v>1459.42</v>
      </c>
    </row>
    <row r="124" spans="1:14" x14ac:dyDescent="0.2">
      <c r="A124" s="282"/>
      <c r="B124" s="283"/>
      <c r="C124" s="294" t="s">
        <v>593</v>
      </c>
      <c r="D124" s="295"/>
      <c r="E124" s="295"/>
      <c r="F124" s="287"/>
      <c r="G124" s="287"/>
      <c r="H124" s="287"/>
      <c r="I124" s="287"/>
      <c r="J124" s="296"/>
      <c r="K124" s="287"/>
      <c r="L124" s="296"/>
      <c r="M124" s="297"/>
      <c r="N124" s="298"/>
    </row>
    <row r="125" spans="1:14" x14ac:dyDescent="0.2">
      <c r="A125" s="269"/>
      <c r="B125" s="270"/>
      <c r="C125" s="517" t="s">
        <v>617</v>
      </c>
      <c r="D125" s="517"/>
      <c r="E125" s="517"/>
      <c r="F125" s="517"/>
      <c r="G125" s="517"/>
      <c r="H125" s="517"/>
      <c r="I125" s="517"/>
      <c r="J125" s="517"/>
      <c r="K125" s="517"/>
      <c r="L125" s="517"/>
      <c r="M125" s="517"/>
      <c r="N125" s="525"/>
    </row>
    <row r="126" spans="1:14" x14ac:dyDescent="0.2">
      <c r="A126" s="287"/>
      <c r="B126" s="283"/>
      <c r="C126" s="283"/>
      <c r="D126" s="283"/>
      <c r="E126" s="283"/>
      <c r="F126" s="287"/>
      <c r="G126" s="287"/>
      <c r="H126" s="287"/>
      <c r="I126" s="287"/>
      <c r="J126" s="288"/>
      <c r="K126" s="287"/>
      <c r="L126" s="288"/>
      <c r="M126" s="273"/>
      <c r="N126" s="288"/>
    </row>
    <row r="127" spans="1:14" x14ac:dyDescent="0.2">
      <c r="A127" s="289"/>
      <c r="B127" s="290"/>
      <c r="C127" s="516" t="s">
        <v>618</v>
      </c>
      <c r="D127" s="516"/>
      <c r="E127" s="516"/>
      <c r="F127" s="516"/>
      <c r="G127" s="516"/>
      <c r="H127" s="516"/>
      <c r="I127" s="516"/>
      <c r="J127" s="516"/>
      <c r="K127" s="516"/>
      <c r="L127" s="291">
        <v>1595.98</v>
      </c>
      <c r="M127" s="292"/>
      <c r="N127" s="293"/>
    </row>
    <row r="128" spans="1:14" x14ac:dyDescent="0.2">
      <c r="A128" s="522" t="s">
        <v>619</v>
      </c>
      <c r="B128" s="523"/>
      <c r="C128" s="523"/>
      <c r="D128" s="523"/>
      <c r="E128" s="523"/>
      <c r="F128" s="523"/>
      <c r="G128" s="523"/>
      <c r="H128" s="523"/>
      <c r="I128" s="523"/>
      <c r="J128" s="523"/>
      <c r="K128" s="523"/>
      <c r="L128" s="523"/>
      <c r="M128" s="523"/>
      <c r="N128" s="524"/>
    </row>
    <row r="129" spans="1:14" ht="22.5" x14ac:dyDescent="0.2">
      <c r="A129" s="263">
        <v>35</v>
      </c>
      <c r="B129" s="264" t="s">
        <v>620</v>
      </c>
      <c r="C129" s="516" t="s">
        <v>621</v>
      </c>
      <c r="D129" s="516"/>
      <c r="E129" s="516"/>
      <c r="F129" s="265" t="s">
        <v>527</v>
      </c>
      <c r="G129" s="265"/>
      <c r="H129" s="265"/>
      <c r="I129" s="266">
        <v>2</v>
      </c>
      <c r="J129" s="267"/>
      <c r="K129" s="265"/>
      <c r="L129" s="267"/>
      <c r="M129" s="265"/>
      <c r="N129" s="268"/>
    </row>
    <row r="130" spans="1:14" x14ac:dyDescent="0.2">
      <c r="A130" s="271"/>
      <c r="B130" s="272">
        <v>1</v>
      </c>
      <c r="C130" s="517" t="s">
        <v>514</v>
      </c>
      <c r="D130" s="517"/>
      <c r="E130" s="517"/>
      <c r="F130" s="273"/>
      <c r="G130" s="273"/>
      <c r="H130" s="273"/>
      <c r="I130" s="273"/>
      <c r="J130" s="274">
        <v>103.26</v>
      </c>
      <c r="K130" s="273"/>
      <c r="L130" s="274">
        <v>206.52</v>
      </c>
      <c r="M130" s="275">
        <v>22.33</v>
      </c>
      <c r="N130" s="276">
        <v>4611.59</v>
      </c>
    </row>
    <row r="131" spans="1:14" x14ac:dyDescent="0.2">
      <c r="A131" s="271"/>
      <c r="B131" s="277"/>
      <c r="C131" s="517" t="s">
        <v>518</v>
      </c>
      <c r="D131" s="517"/>
      <c r="E131" s="517"/>
      <c r="F131" s="273" t="s">
        <v>519</v>
      </c>
      <c r="G131" s="284">
        <v>6.3</v>
      </c>
      <c r="H131" s="273"/>
      <c r="I131" s="284">
        <v>12.6</v>
      </c>
      <c r="J131" s="274"/>
      <c r="K131" s="273"/>
      <c r="L131" s="274"/>
      <c r="M131" s="273"/>
      <c r="N131" s="276"/>
    </row>
    <row r="132" spans="1:14" x14ac:dyDescent="0.2">
      <c r="A132" s="271"/>
      <c r="B132" s="277"/>
      <c r="C132" s="518" t="s">
        <v>521</v>
      </c>
      <c r="D132" s="518"/>
      <c r="E132" s="518"/>
      <c r="F132" s="278"/>
      <c r="G132" s="278"/>
      <c r="H132" s="278"/>
      <c r="I132" s="278"/>
      <c r="J132" s="279">
        <v>103.26</v>
      </c>
      <c r="K132" s="278"/>
      <c r="L132" s="279">
        <v>206.52</v>
      </c>
      <c r="M132" s="278"/>
      <c r="N132" s="280">
        <v>4611.59</v>
      </c>
    </row>
    <row r="133" spans="1:14" x14ac:dyDescent="0.2">
      <c r="A133" s="271"/>
      <c r="B133" s="277"/>
      <c r="C133" s="517" t="s">
        <v>522</v>
      </c>
      <c r="D133" s="517"/>
      <c r="E133" s="517"/>
      <c r="F133" s="273"/>
      <c r="G133" s="273"/>
      <c r="H133" s="273"/>
      <c r="I133" s="273"/>
      <c r="J133" s="274"/>
      <c r="K133" s="273"/>
      <c r="L133" s="274">
        <v>206.52</v>
      </c>
      <c r="M133" s="273"/>
      <c r="N133" s="276">
        <v>4611.59</v>
      </c>
    </row>
    <row r="134" spans="1:14" ht="45" x14ac:dyDescent="0.2">
      <c r="A134" s="271"/>
      <c r="B134" s="277" t="s">
        <v>622</v>
      </c>
      <c r="C134" s="517" t="s">
        <v>531</v>
      </c>
      <c r="D134" s="517"/>
      <c r="E134" s="517"/>
      <c r="F134" s="273" t="s">
        <v>523</v>
      </c>
      <c r="G134" s="281">
        <v>74</v>
      </c>
      <c r="H134" s="273"/>
      <c r="I134" s="281">
        <v>74</v>
      </c>
      <c r="J134" s="274"/>
      <c r="K134" s="273"/>
      <c r="L134" s="274">
        <v>152.82</v>
      </c>
      <c r="M134" s="273"/>
      <c r="N134" s="276">
        <v>3412.58</v>
      </c>
    </row>
    <row r="135" spans="1:14" ht="45" x14ac:dyDescent="0.2">
      <c r="A135" s="271"/>
      <c r="B135" s="277" t="s">
        <v>623</v>
      </c>
      <c r="C135" s="517" t="s">
        <v>532</v>
      </c>
      <c r="D135" s="517"/>
      <c r="E135" s="517"/>
      <c r="F135" s="273" t="s">
        <v>523</v>
      </c>
      <c r="G135" s="281">
        <v>36</v>
      </c>
      <c r="H135" s="273"/>
      <c r="I135" s="281">
        <v>36</v>
      </c>
      <c r="J135" s="274"/>
      <c r="K135" s="273"/>
      <c r="L135" s="274">
        <v>74.349999999999994</v>
      </c>
      <c r="M135" s="273"/>
      <c r="N135" s="276">
        <v>1660.17</v>
      </c>
    </row>
    <row r="136" spans="1:14" x14ac:dyDescent="0.2">
      <c r="A136" s="282"/>
      <c r="B136" s="283"/>
      <c r="C136" s="516" t="s">
        <v>524</v>
      </c>
      <c r="D136" s="516"/>
      <c r="E136" s="516"/>
      <c r="F136" s="265"/>
      <c r="G136" s="265"/>
      <c r="H136" s="265"/>
      <c r="I136" s="265"/>
      <c r="J136" s="267"/>
      <c r="K136" s="265"/>
      <c r="L136" s="267">
        <v>433.69</v>
      </c>
      <c r="M136" s="278"/>
      <c r="N136" s="268">
        <v>9684.34</v>
      </c>
    </row>
    <row r="137" spans="1:14" ht="33.75" x14ac:dyDescent="0.2">
      <c r="A137" s="263">
        <v>37</v>
      </c>
      <c r="B137" s="264" t="s">
        <v>624</v>
      </c>
      <c r="C137" s="516" t="s">
        <v>625</v>
      </c>
      <c r="D137" s="516"/>
      <c r="E137" s="516"/>
      <c r="F137" s="265" t="s">
        <v>533</v>
      </c>
      <c r="G137" s="265"/>
      <c r="H137" s="265"/>
      <c r="I137" s="266">
        <v>1</v>
      </c>
      <c r="J137" s="267"/>
      <c r="K137" s="265"/>
      <c r="L137" s="267"/>
      <c r="M137" s="265"/>
      <c r="N137" s="268"/>
    </row>
    <row r="138" spans="1:14" x14ac:dyDescent="0.2">
      <c r="A138" s="271"/>
      <c r="B138" s="272">
        <v>1</v>
      </c>
      <c r="C138" s="517" t="s">
        <v>514</v>
      </c>
      <c r="D138" s="517"/>
      <c r="E138" s="517"/>
      <c r="F138" s="273"/>
      <c r="G138" s="273"/>
      <c r="H138" s="273"/>
      <c r="I138" s="273"/>
      <c r="J138" s="274">
        <v>105.6</v>
      </c>
      <c r="K138" s="273"/>
      <c r="L138" s="274">
        <v>105.6</v>
      </c>
      <c r="M138" s="275">
        <v>22.33</v>
      </c>
      <c r="N138" s="276">
        <v>2358.0500000000002</v>
      </c>
    </row>
    <row r="139" spans="1:14" x14ac:dyDescent="0.2">
      <c r="A139" s="271"/>
      <c r="B139" s="277"/>
      <c r="C139" s="517" t="s">
        <v>518</v>
      </c>
      <c r="D139" s="517"/>
      <c r="E139" s="517"/>
      <c r="F139" s="273" t="s">
        <v>519</v>
      </c>
      <c r="G139" s="275">
        <v>7.29</v>
      </c>
      <c r="H139" s="273"/>
      <c r="I139" s="275">
        <v>7.29</v>
      </c>
      <c r="J139" s="274"/>
      <c r="K139" s="273"/>
      <c r="L139" s="274"/>
      <c r="M139" s="273"/>
      <c r="N139" s="276"/>
    </row>
    <row r="140" spans="1:14" x14ac:dyDescent="0.2">
      <c r="A140" s="271"/>
      <c r="B140" s="277"/>
      <c r="C140" s="518" t="s">
        <v>521</v>
      </c>
      <c r="D140" s="518"/>
      <c r="E140" s="518"/>
      <c r="F140" s="278"/>
      <c r="G140" s="278"/>
      <c r="H140" s="278"/>
      <c r="I140" s="278"/>
      <c r="J140" s="279">
        <v>105.6</v>
      </c>
      <c r="K140" s="278"/>
      <c r="L140" s="279">
        <v>105.6</v>
      </c>
      <c r="M140" s="278"/>
      <c r="N140" s="280">
        <v>2358.0500000000002</v>
      </c>
    </row>
    <row r="141" spans="1:14" x14ac:dyDescent="0.2">
      <c r="A141" s="271"/>
      <c r="B141" s="277"/>
      <c r="C141" s="517" t="s">
        <v>522</v>
      </c>
      <c r="D141" s="517"/>
      <c r="E141" s="517"/>
      <c r="F141" s="273"/>
      <c r="G141" s="273"/>
      <c r="H141" s="273"/>
      <c r="I141" s="273"/>
      <c r="J141" s="274"/>
      <c r="K141" s="273"/>
      <c r="L141" s="274">
        <v>105.6</v>
      </c>
      <c r="M141" s="273"/>
      <c r="N141" s="276">
        <v>2358.0500000000002</v>
      </c>
    </row>
    <row r="142" spans="1:14" ht="45" x14ac:dyDescent="0.2">
      <c r="A142" s="271"/>
      <c r="B142" s="277" t="s">
        <v>622</v>
      </c>
      <c r="C142" s="517" t="s">
        <v>531</v>
      </c>
      <c r="D142" s="517"/>
      <c r="E142" s="517"/>
      <c r="F142" s="273" t="s">
        <v>523</v>
      </c>
      <c r="G142" s="281">
        <v>74</v>
      </c>
      <c r="H142" s="273"/>
      <c r="I142" s="281">
        <v>74</v>
      </c>
      <c r="J142" s="274"/>
      <c r="K142" s="273"/>
      <c r="L142" s="274">
        <v>78.14</v>
      </c>
      <c r="M142" s="273"/>
      <c r="N142" s="276">
        <v>1744.96</v>
      </c>
    </row>
    <row r="143" spans="1:14" ht="45" x14ac:dyDescent="0.2">
      <c r="A143" s="271"/>
      <c r="B143" s="277" t="s">
        <v>623</v>
      </c>
      <c r="C143" s="517" t="s">
        <v>532</v>
      </c>
      <c r="D143" s="517"/>
      <c r="E143" s="517"/>
      <c r="F143" s="273" t="s">
        <v>523</v>
      </c>
      <c r="G143" s="281">
        <v>36</v>
      </c>
      <c r="H143" s="273"/>
      <c r="I143" s="281">
        <v>36</v>
      </c>
      <c r="J143" s="274"/>
      <c r="K143" s="273"/>
      <c r="L143" s="274">
        <v>38.020000000000003</v>
      </c>
      <c r="M143" s="273"/>
      <c r="N143" s="276">
        <v>848.9</v>
      </c>
    </row>
    <row r="144" spans="1:14" x14ac:dyDescent="0.2">
      <c r="A144" s="282"/>
      <c r="B144" s="283"/>
      <c r="C144" s="516" t="s">
        <v>524</v>
      </c>
      <c r="D144" s="516"/>
      <c r="E144" s="516"/>
      <c r="F144" s="265"/>
      <c r="G144" s="265"/>
      <c r="H144" s="265"/>
      <c r="I144" s="265"/>
      <c r="J144" s="267"/>
      <c r="K144" s="265"/>
      <c r="L144" s="267">
        <v>221.76</v>
      </c>
      <c r="M144" s="278"/>
      <c r="N144" s="268">
        <v>4951.91</v>
      </c>
    </row>
    <row r="145" spans="1:14" ht="33.75" x14ac:dyDescent="0.2">
      <c r="A145" s="263">
        <v>38</v>
      </c>
      <c r="B145" s="264" t="s">
        <v>626</v>
      </c>
      <c r="C145" s="516" t="s">
        <v>627</v>
      </c>
      <c r="D145" s="516"/>
      <c r="E145" s="516"/>
      <c r="F145" s="265" t="s">
        <v>533</v>
      </c>
      <c r="G145" s="265"/>
      <c r="H145" s="265"/>
      <c r="I145" s="266">
        <v>6</v>
      </c>
      <c r="J145" s="267"/>
      <c r="K145" s="265"/>
      <c r="L145" s="267"/>
      <c r="M145" s="265"/>
      <c r="N145" s="268"/>
    </row>
    <row r="146" spans="1:14" x14ac:dyDescent="0.2">
      <c r="A146" s="271"/>
      <c r="B146" s="272">
        <v>1</v>
      </c>
      <c r="C146" s="517" t="s">
        <v>514</v>
      </c>
      <c r="D146" s="517"/>
      <c r="E146" s="517"/>
      <c r="F146" s="273"/>
      <c r="G146" s="273"/>
      <c r="H146" s="273"/>
      <c r="I146" s="273"/>
      <c r="J146" s="274">
        <v>37.81</v>
      </c>
      <c r="K146" s="273"/>
      <c r="L146" s="274">
        <v>226.86</v>
      </c>
      <c r="M146" s="275">
        <v>22.33</v>
      </c>
      <c r="N146" s="276">
        <v>5065.78</v>
      </c>
    </row>
    <row r="147" spans="1:14" x14ac:dyDescent="0.2">
      <c r="A147" s="271"/>
      <c r="B147" s="277"/>
      <c r="C147" s="517" t="s">
        <v>518</v>
      </c>
      <c r="D147" s="517"/>
      <c r="E147" s="517"/>
      <c r="F147" s="273" t="s">
        <v>519</v>
      </c>
      <c r="G147" s="275">
        <v>2.4300000000000002</v>
      </c>
      <c r="H147" s="273"/>
      <c r="I147" s="275">
        <v>14.58</v>
      </c>
      <c r="J147" s="274"/>
      <c r="K147" s="273"/>
      <c r="L147" s="274"/>
      <c r="M147" s="273"/>
      <c r="N147" s="276"/>
    </row>
    <row r="148" spans="1:14" x14ac:dyDescent="0.2">
      <c r="A148" s="271"/>
      <c r="B148" s="277"/>
      <c r="C148" s="518" t="s">
        <v>521</v>
      </c>
      <c r="D148" s="518"/>
      <c r="E148" s="518"/>
      <c r="F148" s="278"/>
      <c r="G148" s="278"/>
      <c r="H148" s="278"/>
      <c r="I148" s="278"/>
      <c r="J148" s="279">
        <v>37.81</v>
      </c>
      <c r="K148" s="278"/>
      <c r="L148" s="279">
        <v>226.86</v>
      </c>
      <c r="M148" s="278"/>
      <c r="N148" s="280">
        <v>5065.78</v>
      </c>
    </row>
    <row r="149" spans="1:14" x14ac:dyDescent="0.2">
      <c r="A149" s="271"/>
      <c r="B149" s="277"/>
      <c r="C149" s="517" t="s">
        <v>522</v>
      </c>
      <c r="D149" s="517"/>
      <c r="E149" s="517"/>
      <c r="F149" s="273"/>
      <c r="G149" s="273"/>
      <c r="H149" s="273"/>
      <c r="I149" s="273"/>
      <c r="J149" s="274"/>
      <c r="K149" s="273"/>
      <c r="L149" s="274">
        <v>226.86</v>
      </c>
      <c r="M149" s="273"/>
      <c r="N149" s="276">
        <v>5065.78</v>
      </c>
    </row>
    <row r="150" spans="1:14" ht="45" x14ac:dyDescent="0.2">
      <c r="A150" s="271"/>
      <c r="B150" s="277" t="s">
        <v>622</v>
      </c>
      <c r="C150" s="517" t="s">
        <v>531</v>
      </c>
      <c r="D150" s="517"/>
      <c r="E150" s="517"/>
      <c r="F150" s="273" t="s">
        <v>523</v>
      </c>
      <c r="G150" s="281">
        <v>74</v>
      </c>
      <c r="H150" s="273"/>
      <c r="I150" s="281">
        <v>74</v>
      </c>
      <c r="J150" s="274"/>
      <c r="K150" s="273"/>
      <c r="L150" s="274">
        <v>167.88</v>
      </c>
      <c r="M150" s="273"/>
      <c r="N150" s="276">
        <v>3748.68</v>
      </c>
    </row>
    <row r="151" spans="1:14" ht="45" x14ac:dyDescent="0.2">
      <c r="A151" s="271"/>
      <c r="B151" s="277" t="s">
        <v>623</v>
      </c>
      <c r="C151" s="517" t="s">
        <v>532</v>
      </c>
      <c r="D151" s="517"/>
      <c r="E151" s="517"/>
      <c r="F151" s="273" t="s">
        <v>523</v>
      </c>
      <c r="G151" s="281">
        <v>36</v>
      </c>
      <c r="H151" s="273"/>
      <c r="I151" s="281">
        <v>36</v>
      </c>
      <c r="J151" s="274"/>
      <c r="K151" s="273"/>
      <c r="L151" s="274">
        <v>81.67</v>
      </c>
      <c r="M151" s="273"/>
      <c r="N151" s="276">
        <v>1823.68</v>
      </c>
    </row>
    <row r="152" spans="1:14" x14ac:dyDescent="0.2">
      <c r="A152" s="282"/>
      <c r="B152" s="283"/>
      <c r="C152" s="516" t="s">
        <v>524</v>
      </c>
      <c r="D152" s="516"/>
      <c r="E152" s="516"/>
      <c r="F152" s="265"/>
      <c r="G152" s="265"/>
      <c r="H152" s="265"/>
      <c r="I152" s="265"/>
      <c r="J152" s="267"/>
      <c r="K152" s="265"/>
      <c r="L152" s="267">
        <v>476.41</v>
      </c>
      <c r="M152" s="278"/>
      <c r="N152" s="268">
        <v>10638.14</v>
      </c>
    </row>
    <row r="153" spans="1:14" ht="33.75" x14ac:dyDescent="0.2">
      <c r="A153" s="263">
        <v>39</v>
      </c>
      <c r="B153" s="264" t="s">
        <v>628</v>
      </c>
      <c r="C153" s="516" t="s">
        <v>629</v>
      </c>
      <c r="D153" s="516"/>
      <c r="E153" s="516"/>
      <c r="F153" s="265" t="s">
        <v>630</v>
      </c>
      <c r="G153" s="265"/>
      <c r="H153" s="265"/>
      <c r="I153" s="266">
        <v>1</v>
      </c>
      <c r="J153" s="267"/>
      <c r="K153" s="265"/>
      <c r="L153" s="267"/>
      <c r="M153" s="265"/>
      <c r="N153" s="268"/>
    </row>
    <row r="154" spans="1:14" x14ac:dyDescent="0.2">
      <c r="A154" s="271"/>
      <c r="B154" s="272">
        <v>1</v>
      </c>
      <c r="C154" s="517" t="s">
        <v>514</v>
      </c>
      <c r="D154" s="517"/>
      <c r="E154" s="517"/>
      <c r="F154" s="273"/>
      <c r="G154" s="273"/>
      <c r="H154" s="273"/>
      <c r="I154" s="273"/>
      <c r="J154" s="274">
        <v>173.23</v>
      </c>
      <c r="K154" s="273"/>
      <c r="L154" s="274">
        <v>173.23</v>
      </c>
      <c r="M154" s="275">
        <v>22.33</v>
      </c>
      <c r="N154" s="276">
        <v>3868.23</v>
      </c>
    </row>
    <row r="155" spans="1:14" x14ac:dyDescent="0.2">
      <c r="A155" s="271"/>
      <c r="B155" s="277"/>
      <c r="C155" s="517" t="s">
        <v>518</v>
      </c>
      <c r="D155" s="517"/>
      <c r="E155" s="517"/>
      <c r="F155" s="273" t="s">
        <v>519</v>
      </c>
      <c r="G155" s="284">
        <v>10.8</v>
      </c>
      <c r="H155" s="273"/>
      <c r="I155" s="284">
        <v>10.8</v>
      </c>
      <c r="J155" s="274"/>
      <c r="K155" s="273"/>
      <c r="L155" s="274"/>
      <c r="M155" s="273"/>
      <c r="N155" s="276"/>
    </row>
    <row r="156" spans="1:14" x14ac:dyDescent="0.2">
      <c r="A156" s="271"/>
      <c r="B156" s="277"/>
      <c r="C156" s="518" t="s">
        <v>521</v>
      </c>
      <c r="D156" s="518"/>
      <c r="E156" s="518"/>
      <c r="F156" s="278"/>
      <c r="G156" s="278"/>
      <c r="H156" s="278"/>
      <c r="I156" s="278"/>
      <c r="J156" s="279">
        <v>173.23</v>
      </c>
      <c r="K156" s="278"/>
      <c r="L156" s="279">
        <v>173.23</v>
      </c>
      <c r="M156" s="278"/>
      <c r="N156" s="280">
        <v>3868.23</v>
      </c>
    </row>
    <row r="157" spans="1:14" x14ac:dyDescent="0.2">
      <c r="A157" s="271"/>
      <c r="B157" s="277"/>
      <c r="C157" s="517" t="s">
        <v>522</v>
      </c>
      <c r="D157" s="517"/>
      <c r="E157" s="517"/>
      <c r="F157" s="273"/>
      <c r="G157" s="273"/>
      <c r="H157" s="273"/>
      <c r="I157" s="273"/>
      <c r="J157" s="274"/>
      <c r="K157" s="273"/>
      <c r="L157" s="274">
        <v>173.23</v>
      </c>
      <c r="M157" s="273"/>
      <c r="N157" s="276">
        <v>3868.23</v>
      </c>
    </row>
    <row r="158" spans="1:14" ht="45" x14ac:dyDescent="0.2">
      <c r="A158" s="271"/>
      <c r="B158" s="277" t="s">
        <v>622</v>
      </c>
      <c r="C158" s="517" t="s">
        <v>531</v>
      </c>
      <c r="D158" s="517"/>
      <c r="E158" s="517"/>
      <c r="F158" s="273" t="s">
        <v>523</v>
      </c>
      <c r="G158" s="281">
        <v>74</v>
      </c>
      <c r="H158" s="273"/>
      <c r="I158" s="281">
        <v>74</v>
      </c>
      <c r="J158" s="274"/>
      <c r="K158" s="273"/>
      <c r="L158" s="274">
        <v>128.19</v>
      </c>
      <c r="M158" s="273"/>
      <c r="N158" s="276">
        <v>2862.49</v>
      </c>
    </row>
    <row r="159" spans="1:14" ht="45" x14ac:dyDescent="0.2">
      <c r="A159" s="271"/>
      <c r="B159" s="277" t="s">
        <v>623</v>
      </c>
      <c r="C159" s="517" t="s">
        <v>532</v>
      </c>
      <c r="D159" s="517"/>
      <c r="E159" s="517"/>
      <c r="F159" s="273" t="s">
        <v>523</v>
      </c>
      <c r="G159" s="281">
        <v>36</v>
      </c>
      <c r="H159" s="273"/>
      <c r="I159" s="281">
        <v>36</v>
      </c>
      <c r="J159" s="274"/>
      <c r="K159" s="273"/>
      <c r="L159" s="274">
        <v>62.36</v>
      </c>
      <c r="M159" s="273"/>
      <c r="N159" s="276">
        <v>1392.56</v>
      </c>
    </row>
    <row r="160" spans="1:14" x14ac:dyDescent="0.2">
      <c r="A160" s="282"/>
      <c r="B160" s="283"/>
      <c r="C160" s="516" t="s">
        <v>524</v>
      </c>
      <c r="D160" s="516"/>
      <c r="E160" s="516"/>
      <c r="F160" s="265"/>
      <c r="G160" s="265"/>
      <c r="H160" s="265"/>
      <c r="I160" s="265"/>
      <c r="J160" s="267"/>
      <c r="K160" s="265"/>
      <c r="L160" s="267">
        <v>363.78</v>
      </c>
      <c r="M160" s="278"/>
      <c r="N160" s="268">
        <v>8123.28</v>
      </c>
    </row>
    <row r="161" spans="1:14" x14ac:dyDescent="0.2">
      <c r="A161" s="287"/>
      <c r="B161" s="283"/>
      <c r="C161" s="283"/>
      <c r="D161" s="283"/>
      <c r="E161" s="283"/>
      <c r="F161" s="287"/>
      <c r="G161" s="287"/>
      <c r="H161" s="287"/>
      <c r="I161" s="287"/>
      <c r="J161" s="288"/>
      <c r="K161" s="287"/>
      <c r="L161" s="288"/>
      <c r="M161" s="273"/>
      <c r="N161" s="288"/>
    </row>
    <row r="162" spans="1:14" x14ac:dyDescent="0.2">
      <c r="A162" s="289"/>
      <c r="B162" s="290"/>
      <c r="C162" s="516" t="s">
        <v>631</v>
      </c>
      <c r="D162" s="516"/>
      <c r="E162" s="516"/>
      <c r="F162" s="516"/>
      <c r="G162" s="516"/>
      <c r="H162" s="516"/>
      <c r="I162" s="516"/>
      <c r="J162" s="516"/>
      <c r="K162" s="516"/>
      <c r="L162" s="291">
        <v>1495.64</v>
      </c>
      <c r="M162" s="292"/>
      <c r="N162" s="293"/>
    </row>
    <row r="163" spans="1:14" ht="15" x14ac:dyDescent="0.25">
      <c r="A163"/>
      <c r="B163" s="300"/>
      <c r="C163" s="300"/>
      <c r="D163" s="300"/>
      <c r="E163" s="300"/>
      <c r="F163" s="300"/>
      <c r="G163" s="300"/>
      <c r="H163" s="300"/>
      <c r="I163" s="300"/>
      <c r="J163" s="300"/>
      <c r="K163" s="300"/>
      <c r="L163" s="301"/>
      <c r="M163" s="302"/>
      <c r="N163" s="303"/>
    </row>
    <row r="164" spans="1:14" x14ac:dyDescent="0.2">
      <c r="A164" s="289"/>
      <c r="B164" s="290"/>
      <c r="C164" s="516" t="s">
        <v>450</v>
      </c>
      <c r="D164" s="516"/>
      <c r="E164" s="516"/>
      <c r="F164" s="516"/>
      <c r="G164" s="516"/>
      <c r="H164" s="516"/>
      <c r="I164" s="516"/>
      <c r="J164" s="516"/>
      <c r="K164" s="516"/>
      <c r="L164" s="291"/>
      <c r="M164" s="304"/>
      <c r="N164" s="293"/>
    </row>
    <row r="165" spans="1:14" x14ac:dyDescent="0.2">
      <c r="A165" s="305"/>
      <c r="B165" s="277"/>
      <c r="C165" s="517" t="s">
        <v>534</v>
      </c>
      <c r="D165" s="517"/>
      <c r="E165" s="517"/>
      <c r="F165" s="517"/>
      <c r="G165" s="517"/>
      <c r="H165" s="517"/>
      <c r="I165" s="517"/>
      <c r="J165" s="517"/>
      <c r="K165" s="517"/>
      <c r="L165" s="306">
        <v>316217</v>
      </c>
      <c r="M165" s="307"/>
      <c r="N165" s="308">
        <v>2034457.23</v>
      </c>
    </row>
    <row r="166" spans="1:14" x14ac:dyDescent="0.2">
      <c r="A166" s="305"/>
      <c r="B166" s="277"/>
      <c r="C166" s="517" t="s">
        <v>632</v>
      </c>
      <c r="D166" s="517"/>
      <c r="E166" s="517"/>
      <c r="F166" s="517"/>
      <c r="G166" s="517"/>
      <c r="H166" s="517"/>
      <c r="I166" s="517"/>
      <c r="J166" s="517"/>
      <c r="K166" s="517"/>
      <c r="L166" s="306"/>
      <c r="M166" s="307"/>
      <c r="N166" s="308"/>
    </row>
    <row r="167" spans="1:14" x14ac:dyDescent="0.2">
      <c r="A167" s="305"/>
      <c r="B167" s="277"/>
      <c r="C167" s="517" t="s">
        <v>535</v>
      </c>
      <c r="D167" s="517"/>
      <c r="E167" s="517"/>
      <c r="F167" s="517"/>
      <c r="G167" s="517"/>
      <c r="H167" s="517"/>
      <c r="I167" s="517"/>
      <c r="J167" s="517"/>
      <c r="K167" s="517"/>
      <c r="L167" s="306">
        <v>3934.22</v>
      </c>
      <c r="M167" s="307"/>
      <c r="N167" s="308">
        <v>87851.13</v>
      </c>
    </row>
    <row r="168" spans="1:14" x14ac:dyDescent="0.2">
      <c r="A168" s="305"/>
      <c r="B168" s="277"/>
      <c r="C168" s="517" t="s">
        <v>536</v>
      </c>
      <c r="D168" s="517"/>
      <c r="E168" s="517"/>
      <c r="F168" s="517"/>
      <c r="G168" s="517"/>
      <c r="H168" s="517"/>
      <c r="I168" s="517"/>
      <c r="J168" s="517"/>
      <c r="K168" s="517"/>
      <c r="L168" s="306">
        <v>5280.43</v>
      </c>
      <c r="M168" s="307"/>
      <c r="N168" s="308">
        <v>50005.67</v>
      </c>
    </row>
    <row r="169" spans="1:14" x14ac:dyDescent="0.2">
      <c r="A169" s="305"/>
      <c r="B169" s="277"/>
      <c r="C169" s="517" t="s">
        <v>633</v>
      </c>
      <c r="D169" s="517"/>
      <c r="E169" s="517"/>
      <c r="F169" s="517"/>
      <c r="G169" s="517"/>
      <c r="H169" s="517"/>
      <c r="I169" s="517"/>
      <c r="J169" s="517"/>
      <c r="K169" s="517"/>
      <c r="L169" s="306">
        <v>516</v>
      </c>
      <c r="M169" s="307"/>
      <c r="N169" s="308">
        <v>11522.29</v>
      </c>
    </row>
    <row r="170" spans="1:14" x14ac:dyDescent="0.2">
      <c r="A170" s="305"/>
      <c r="B170" s="277"/>
      <c r="C170" s="517" t="s">
        <v>537</v>
      </c>
      <c r="D170" s="517"/>
      <c r="E170" s="517"/>
      <c r="F170" s="517"/>
      <c r="G170" s="517"/>
      <c r="H170" s="517"/>
      <c r="I170" s="517"/>
      <c r="J170" s="517"/>
      <c r="K170" s="517"/>
      <c r="L170" s="306">
        <v>307002.34999999998</v>
      </c>
      <c r="M170" s="307"/>
      <c r="N170" s="308">
        <v>1896600.43</v>
      </c>
    </row>
    <row r="171" spans="1:14" x14ac:dyDescent="0.2">
      <c r="A171" s="305"/>
      <c r="B171" s="277"/>
      <c r="C171" s="517" t="s">
        <v>543</v>
      </c>
      <c r="D171" s="517"/>
      <c r="E171" s="517"/>
      <c r="F171" s="517"/>
      <c r="G171" s="517"/>
      <c r="H171" s="517"/>
      <c r="I171" s="517"/>
      <c r="J171" s="517"/>
      <c r="K171" s="517"/>
      <c r="L171" s="306">
        <v>321037.03999999998</v>
      </c>
      <c r="M171" s="307"/>
      <c r="N171" s="308">
        <v>2142088.84</v>
      </c>
    </row>
    <row r="172" spans="1:14" x14ac:dyDescent="0.2">
      <c r="A172" s="305"/>
      <c r="B172" s="277"/>
      <c r="C172" s="517" t="s">
        <v>632</v>
      </c>
      <c r="D172" s="517"/>
      <c r="E172" s="517"/>
      <c r="F172" s="517"/>
      <c r="G172" s="517"/>
      <c r="H172" s="517"/>
      <c r="I172" s="517"/>
      <c r="J172" s="517"/>
      <c r="K172" s="517"/>
      <c r="L172" s="306"/>
      <c r="M172" s="307"/>
      <c r="N172" s="308"/>
    </row>
    <row r="173" spans="1:14" x14ac:dyDescent="0.2">
      <c r="A173" s="305"/>
      <c r="B173" s="277"/>
      <c r="C173" s="517" t="s">
        <v>538</v>
      </c>
      <c r="D173" s="517"/>
      <c r="E173" s="517"/>
      <c r="F173" s="517"/>
      <c r="G173" s="517"/>
      <c r="H173" s="517"/>
      <c r="I173" s="517"/>
      <c r="J173" s="517"/>
      <c r="K173" s="517"/>
      <c r="L173" s="306">
        <v>3222.01</v>
      </c>
      <c r="M173" s="307"/>
      <c r="N173" s="308">
        <v>71947.48</v>
      </c>
    </row>
    <row r="174" spans="1:14" x14ac:dyDescent="0.2">
      <c r="A174" s="305"/>
      <c r="B174" s="277"/>
      <c r="C174" s="517" t="s">
        <v>539</v>
      </c>
      <c r="D174" s="517"/>
      <c r="E174" s="517"/>
      <c r="F174" s="517"/>
      <c r="G174" s="517"/>
      <c r="H174" s="517"/>
      <c r="I174" s="517"/>
      <c r="J174" s="517"/>
      <c r="K174" s="517"/>
      <c r="L174" s="306">
        <v>5280.43</v>
      </c>
      <c r="M174" s="307"/>
      <c r="N174" s="308">
        <v>50005.67</v>
      </c>
    </row>
    <row r="175" spans="1:14" x14ac:dyDescent="0.2">
      <c r="A175" s="305"/>
      <c r="B175" s="277"/>
      <c r="C175" s="517" t="s">
        <v>634</v>
      </c>
      <c r="D175" s="517"/>
      <c r="E175" s="517"/>
      <c r="F175" s="517"/>
      <c r="G175" s="517"/>
      <c r="H175" s="517"/>
      <c r="I175" s="517"/>
      <c r="J175" s="517"/>
      <c r="K175" s="517"/>
      <c r="L175" s="306">
        <v>516</v>
      </c>
      <c r="M175" s="307"/>
      <c r="N175" s="308">
        <v>11522.29</v>
      </c>
    </row>
    <row r="176" spans="1:14" x14ac:dyDescent="0.2">
      <c r="A176" s="305"/>
      <c r="B176" s="277"/>
      <c r="C176" s="517" t="s">
        <v>540</v>
      </c>
      <c r="D176" s="517"/>
      <c r="E176" s="517"/>
      <c r="F176" s="517"/>
      <c r="G176" s="517"/>
      <c r="H176" s="517"/>
      <c r="I176" s="517"/>
      <c r="J176" s="517"/>
      <c r="K176" s="517"/>
      <c r="L176" s="306">
        <v>307002.34999999998</v>
      </c>
      <c r="M176" s="307"/>
      <c r="N176" s="308">
        <v>1896600.43</v>
      </c>
    </row>
    <row r="177" spans="1:14" x14ac:dyDescent="0.2">
      <c r="A177" s="305"/>
      <c r="B177" s="277"/>
      <c r="C177" s="517" t="s">
        <v>541</v>
      </c>
      <c r="D177" s="517"/>
      <c r="E177" s="517"/>
      <c r="F177" s="517"/>
      <c r="G177" s="517"/>
      <c r="H177" s="517"/>
      <c r="I177" s="517"/>
      <c r="J177" s="517"/>
      <c r="K177" s="517"/>
      <c r="L177" s="306">
        <v>3617.23</v>
      </c>
      <c r="M177" s="307"/>
      <c r="N177" s="308">
        <v>80772.759999999995</v>
      </c>
    </row>
    <row r="178" spans="1:14" x14ac:dyDescent="0.2">
      <c r="A178" s="305"/>
      <c r="B178" s="277"/>
      <c r="C178" s="517" t="s">
        <v>542</v>
      </c>
      <c r="D178" s="517"/>
      <c r="E178" s="517"/>
      <c r="F178" s="517"/>
      <c r="G178" s="517"/>
      <c r="H178" s="517"/>
      <c r="I178" s="517"/>
      <c r="J178" s="517"/>
      <c r="K178" s="517"/>
      <c r="L178" s="306">
        <v>1915.02</v>
      </c>
      <c r="M178" s="307"/>
      <c r="N178" s="308">
        <v>42762.5</v>
      </c>
    </row>
    <row r="179" spans="1:14" x14ac:dyDescent="0.2">
      <c r="A179" s="305"/>
      <c r="B179" s="277"/>
      <c r="C179" s="517" t="s">
        <v>544</v>
      </c>
      <c r="D179" s="517"/>
      <c r="E179" s="517"/>
      <c r="F179" s="517"/>
      <c r="G179" s="517"/>
      <c r="H179" s="517"/>
      <c r="I179" s="517"/>
      <c r="J179" s="517"/>
      <c r="K179" s="517"/>
      <c r="L179" s="306">
        <v>1495.64</v>
      </c>
      <c r="M179" s="307"/>
      <c r="N179" s="308">
        <v>33397.67</v>
      </c>
    </row>
    <row r="180" spans="1:14" x14ac:dyDescent="0.2">
      <c r="A180" s="305"/>
      <c r="B180" s="277"/>
      <c r="C180" s="517" t="s">
        <v>545</v>
      </c>
      <c r="D180" s="517"/>
      <c r="E180" s="517"/>
      <c r="F180" s="517"/>
      <c r="G180" s="517"/>
      <c r="H180" s="517"/>
      <c r="I180" s="517"/>
      <c r="J180" s="517"/>
      <c r="K180" s="517"/>
      <c r="L180" s="306">
        <v>1495.64</v>
      </c>
      <c r="M180" s="307"/>
      <c r="N180" s="308">
        <v>33397.67</v>
      </c>
    </row>
    <row r="181" spans="1:14" x14ac:dyDescent="0.2">
      <c r="A181" s="305"/>
      <c r="B181" s="277"/>
      <c r="C181" s="517" t="s">
        <v>635</v>
      </c>
      <c r="D181" s="517"/>
      <c r="E181" s="517"/>
      <c r="F181" s="517"/>
      <c r="G181" s="517"/>
      <c r="H181" s="517"/>
      <c r="I181" s="517"/>
      <c r="J181" s="517"/>
      <c r="K181" s="517"/>
      <c r="L181" s="306"/>
      <c r="M181" s="307"/>
      <c r="N181" s="308"/>
    </row>
    <row r="182" spans="1:14" x14ac:dyDescent="0.2">
      <c r="A182" s="305"/>
      <c r="B182" s="277"/>
      <c r="C182" s="517" t="s">
        <v>546</v>
      </c>
      <c r="D182" s="517"/>
      <c r="E182" s="517"/>
      <c r="F182" s="517"/>
      <c r="G182" s="517"/>
      <c r="H182" s="517"/>
      <c r="I182" s="517"/>
      <c r="J182" s="517"/>
      <c r="K182" s="517"/>
      <c r="L182" s="306">
        <v>712.21</v>
      </c>
      <c r="M182" s="307"/>
      <c r="N182" s="308">
        <v>15903.65</v>
      </c>
    </row>
    <row r="183" spans="1:14" x14ac:dyDescent="0.2">
      <c r="A183" s="305"/>
      <c r="B183" s="277"/>
      <c r="C183" s="517" t="s">
        <v>547</v>
      </c>
      <c r="D183" s="517"/>
      <c r="E183" s="517"/>
      <c r="F183" s="517"/>
      <c r="G183" s="517"/>
      <c r="H183" s="517"/>
      <c r="I183" s="517"/>
      <c r="J183" s="517"/>
      <c r="K183" s="517"/>
      <c r="L183" s="306">
        <v>527.03</v>
      </c>
      <c r="M183" s="307"/>
      <c r="N183" s="308">
        <v>11768.71</v>
      </c>
    </row>
    <row r="184" spans="1:14" x14ac:dyDescent="0.2">
      <c r="A184" s="305"/>
      <c r="B184" s="277"/>
      <c r="C184" s="517" t="s">
        <v>548</v>
      </c>
      <c r="D184" s="517"/>
      <c r="E184" s="517"/>
      <c r="F184" s="517"/>
      <c r="G184" s="517"/>
      <c r="H184" s="517"/>
      <c r="I184" s="517"/>
      <c r="J184" s="517"/>
      <c r="K184" s="517"/>
      <c r="L184" s="306">
        <v>256.39999999999998</v>
      </c>
      <c r="M184" s="307"/>
      <c r="N184" s="308">
        <v>5725.31</v>
      </c>
    </row>
    <row r="185" spans="1:14" x14ac:dyDescent="0.2">
      <c r="A185" s="305"/>
      <c r="B185" s="277"/>
      <c r="C185" s="517" t="s">
        <v>549</v>
      </c>
      <c r="D185" s="517"/>
      <c r="E185" s="517"/>
      <c r="F185" s="517"/>
      <c r="G185" s="517"/>
      <c r="H185" s="517"/>
      <c r="I185" s="517"/>
      <c r="J185" s="517"/>
      <c r="K185" s="517"/>
      <c r="L185" s="306">
        <v>322532.68</v>
      </c>
      <c r="M185" s="307"/>
      <c r="N185" s="308">
        <v>2175486.5099999998</v>
      </c>
    </row>
    <row r="186" spans="1:14" x14ac:dyDescent="0.2">
      <c r="A186" s="305"/>
      <c r="B186" s="277"/>
      <c r="C186" s="517" t="s">
        <v>550</v>
      </c>
      <c r="D186" s="517"/>
      <c r="E186" s="517"/>
      <c r="F186" s="517"/>
      <c r="G186" s="517"/>
      <c r="H186" s="517"/>
      <c r="I186" s="517"/>
      <c r="J186" s="517"/>
      <c r="K186" s="517"/>
      <c r="L186" s="306">
        <v>4450.22</v>
      </c>
      <c r="M186" s="307"/>
      <c r="N186" s="308">
        <v>99373.42</v>
      </c>
    </row>
    <row r="187" spans="1:14" x14ac:dyDescent="0.2">
      <c r="A187" s="305"/>
      <c r="B187" s="277"/>
      <c r="C187" s="517" t="s">
        <v>551</v>
      </c>
      <c r="D187" s="517"/>
      <c r="E187" s="517"/>
      <c r="F187" s="517"/>
      <c r="G187" s="517"/>
      <c r="H187" s="517"/>
      <c r="I187" s="517"/>
      <c r="J187" s="517"/>
      <c r="K187" s="517"/>
      <c r="L187" s="306">
        <v>4144.26</v>
      </c>
      <c r="M187" s="307"/>
      <c r="N187" s="308">
        <v>92541.47</v>
      </c>
    </row>
    <row r="188" spans="1:14" x14ac:dyDescent="0.2">
      <c r="A188" s="305"/>
      <c r="B188" s="277"/>
      <c r="C188" s="517" t="s">
        <v>552</v>
      </c>
      <c r="D188" s="517"/>
      <c r="E188" s="517"/>
      <c r="F188" s="517"/>
      <c r="G188" s="517"/>
      <c r="H188" s="517"/>
      <c r="I188" s="517"/>
      <c r="J188" s="517"/>
      <c r="K188" s="517"/>
      <c r="L188" s="306">
        <v>2171.42</v>
      </c>
      <c r="M188" s="307"/>
      <c r="N188" s="308">
        <v>48487.81</v>
      </c>
    </row>
    <row r="189" spans="1:14" x14ac:dyDescent="0.2">
      <c r="A189" s="305"/>
      <c r="B189" s="277"/>
      <c r="C189" s="517" t="s">
        <v>553</v>
      </c>
      <c r="D189" s="517"/>
      <c r="E189" s="517"/>
      <c r="F189" s="517"/>
      <c r="G189" s="517"/>
      <c r="H189" s="517"/>
      <c r="I189" s="517"/>
      <c r="J189" s="517"/>
      <c r="K189" s="517"/>
      <c r="L189" s="306">
        <v>9675.98</v>
      </c>
      <c r="M189" s="307"/>
      <c r="N189" s="308">
        <v>65264.6</v>
      </c>
    </row>
    <row r="190" spans="1:14" x14ac:dyDescent="0.2">
      <c r="A190" s="305"/>
      <c r="B190" s="277"/>
      <c r="C190" s="517" t="s">
        <v>554</v>
      </c>
      <c r="D190" s="517"/>
      <c r="E190" s="517"/>
      <c r="F190" s="517"/>
      <c r="G190" s="517"/>
      <c r="H190" s="517"/>
      <c r="I190" s="517"/>
      <c r="J190" s="517"/>
      <c r="K190" s="517"/>
      <c r="L190" s="306">
        <v>332208.65999999997</v>
      </c>
      <c r="M190" s="307"/>
      <c r="N190" s="308">
        <v>2240751.11</v>
      </c>
    </row>
    <row r="191" spans="1:14" x14ac:dyDescent="0.2">
      <c r="A191" s="305"/>
      <c r="B191" s="277"/>
      <c r="C191" s="517" t="s">
        <v>555</v>
      </c>
      <c r="D191" s="517"/>
      <c r="E191" s="517"/>
      <c r="F191" s="517"/>
      <c r="G191" s="517"/>
      <c r="H191" s="517"/>
      <c r="I191" s="517"/>
      <c r="J191" s="517"/>
      <c r="K191" s="517"/>
      <c r="L191" s="306">
        <v>66441.73</v>
      </c>
      <c r="M191" s="307"/>
      <c r="N191" s="309">
        <v>448150.22</v>
      </c>
    </row>
    <row r="192" spans="1:14" x14ac:dyDescent="0.2">
      <c r="A192" s="305"/>
      <c r="B192" s="288"/>
      <c r="C192" s="532" t="s">
        <v>451</v>
      </c>
      <c r="D192" s="532"/>
      <c r="E192" s="532"/>
      <c r="F192" s="532"/>
      <c r="G192" s="532"/>
      <c r="H192" s="532"/>
      <c r="I192" s="532"/>
      <c r="J192" s="532"/>
      <c r="K192" s="532"/>
      <c r="L192" s="310">
        <v>398650.39</v>
      </c>
      <c r="M192" s="311"/>
      <c r="N192" s="312">
        <v>2688901.33</v>
      </c>
    </row>
    <row r="193" spans="1:14" ht="15" x14ac:dyDescent="0.25">
      <c r="A193"/>
      <c r="B193" s="288"/>
      <c r="C193" s="283"/>
      <c r="D193" s="283"/>
      <c r="E193" s="283"/>
      <c r="F193" s="283"/>
      <c r="G193" s="283"/>
      <c r="H193" s="283"/>
      <c r="I193" s="283"/>
      <c r="J193" s="283"/>
      <c r="K193" s="283"/>
      <c r="L193" s="310"/>
      <c r="M193" s="313"/>
      <c r="N193" s="314"/>
    </row>
    <row r="194" spans="1:14" x14ac:dyDescent="0.2">
      <c r="A194" s="315"/>
      <c r="B194" s="315"/>
      <c r="C194" s="315"/>
      <c r="D194" s="315"/>
      <c r="E194" s="315"/>
      <c r="F194" s="315"/>
      <c r="G194" s="315"/>
      <c r="H194" s="315"/>
      <c r="I194" s="315"/>
      <c r="J194" s="315"/>
      <c r="K194" s="315"/>
      <c r="L194" s="315"/>
      <c r="M194" s="315"/>
      <c r="N194" s="315"/>
    </row>
    <row r="195" spans="1:14" x14ac:dyDescent="0.2">
      <c r="A195" s="230"/>
      <c r="B195" s="316" t="s">
        <v>556</v>
      </c>
      <c r="C195" s="533"/>
      <c r="D195" s="533"/>
      <c r="E195" s="533"/>
      <c r="F195" s="533"/>
      <c r="G195" s="533"/>
      <c r="H195" s="533"/>
      <c r="I195" s="533"/>
      <c r="J195" s="533"/>
      <c r="K195" s="533"/>
      <c r="L195" s="533"/>
      <c r="M195" s="230"/>
      <c r="N195" s="230"/>
    </row>
    <row r="196" spans="1:14" x14ac:dyDescent="0.2">
      <c r="A196" s="230"/>
      <c r="B196" s="229"/>
      <c r="C196" s="534" t="s">
        <v>557</v>
      </c>
      <c r="D196" s="534"/>
      <c r="E196" s="534"/>
      <c r="F196" s="534"/>
      <c r="G196" s="534"/>
      <c r="H196" s="534"/>
      <c r="I196" s="534"/>
      <c r="J196" s="534"/>
      <c r="K196" s="534"/>
      <c r="L196" s="534"/>
      <c r="M196" s="230"/>
      <c r="N196" s="230"/>
    </row>
    <row r="197" spans="1:14" x14ac:dyDescent="0.2">
      <c r="A197" s="230"/>
      <c r="B197" s="316" t="s">
        <v>558</v>
      </c>
      <c r="C197" s="533"/>
      <c r="D197" s="533"/>
      <c r="E197" s="533"/>
      <c r="F197" s="533"/>
      <c r="G197" s="533"/>
      <c r="H197" s="533"/>
      <c r="I197" s="533"/>
      <c r="J197" s="533"/>
      <c r="K197" s="533"/>
      <c r="L197" s="533"/>
      <c r="M197" s="230"/>
      <c r="N197" s="230"/>
    </row>
  </sheetData>
  <mergeCells count="166">
    <mergeCell ref="A35:A37"/>
    <mergeCell ref="B35:B37"/>
    <mergeCell ref="C35:E37"/>
    <mergeCell ref="F35:F37"/>
    <mergeCell ref="G35:I36"/>
    <mergeCell ref="J35:L36"/>
    <mergeCell ref="M35:M37"/>
    <mergeCell ref="A21:N21"/>
    <mergeCell ref="N35:N37"/>
    <mergeCell ref="B23:F23"/>
    <mergeCell ref="C42:E42"/>
    <mergeCell ref="C43:E43"/>
    <mergeCell ref="C44:E44"/>
    <mergeCell ref="C57:E57"/>
    <mergeCell ref="C58:E58"/>
    <mergeCell ref="C47:E47"/>
    <mergeCell ref="C48:E48"/>
    <mergeCell ref="C49:E49"/>
    <mergeCell ref="C50:E50"/>
    <mergeCell ref="C51:E51"/>
    <mergeCell ref="C189:K189"/>
    <mergeCell ref="C190:K190"/>
    <mergeCell ref="C191:K191"/>
    <mergeCell ref="C192:K192"/>
    <mergeCell ref="C195:L195"/>
    <mergeCell ref="C196:L196"/>
    <mergeCell ref="C197:L197"/>
    <mergeCell ref="C179:K179"/>
    <mergeCell ref="C180:K180"/>
    <mergeCell ref="C181:K181"/>
    <mergeCell ref="C182:K182"/>
    <mergeCell ref="C183:K183"/>
    <mergeCell ref="C184:K184"/>
    <mergeCell ref="C185:K185"/>
    <mergeCell ref="C186:K186"/>
    <mergeCell ref="C187:K187"/>
    <mergeCell ref="C188:K188"/>
    <mergeCell ref="C178:K178"/>
    <mergeCell ref="C159:E159"/>
    <mergeCell ref="C160:E160"/>
    <mergeCell ref="C162:K162"/>
    <mergeCell ref="C164:K164"/>
    <mergeCell ref="C165:K165"/>
    <mergeCell ref="C166:K166"/>
    <mergeCell ref="C167:K167"/>
    <mergeCell ref="C168:K168"/>
    <mergeCell ref="C169:K169"/>
    <mergeCell ref="C170:K170"/>
    <mergeCell ref="C171:K171"/>
    <mergeCell ref="C172:K172"/>
    <mergeCell ref="C173:K173"/>
    <mergeCell ref="C174:K174"/>
    <mergeCell ref="C175:K175"/>
    <mergeCell ref="C176:K176"/>
    <mergeCell ref="C177:K177"/>
    <mergeCell ref="C155:E155"/>
    <mergeCell ref="C156:E156"/>
    <mergeCell ref="C157:E157"/>
    <mergeCell ref="C158:E158"/>
    <mergeCell ref="C143:E143"/>
    <mergeCell ref="C144:E144"/>
    <mergeCell ref="C145:E145"/>
    <mergeCell ref="C146:E146"/>
    <mergeCell ref="C153:E153"/>
    <mergeCell ref="C147:E147"/>
    <mergeCell ref="C148:E148"/>
    <mergeCell ref="C121:E121"/>
    <mergeCell ref="C123:E123"/>
    <mergeCell ref="C119:E119"/>
    <mergeCell ref="C125:N125"/>
    <mergeCell ref="C127:K127"/>
    <mergeCell ref="A128:N128"/>
    <mergeCell ref="C111:E111"/>
    <mergeCell ref="C102:E102"/>
    <mergeCell ref="C154:E154"/>
    <mergeCell ref="C104:N104"/>
    <mergeCell ref="C105:E105"/>
    <mergeCell ref="C107:N107"/>
    <mergeCell ref="C110:N110"/>
    <mergeCell ref="C113:N113"/>
    <mergeCell ref="C115:K115"/>
    <mergeCell ref="A116:N116"/>
    <mergeCell ref="C96:E96"/>
    <mergeCell ref="C90:E90"/>
    <mergeCell ref="C88:K88"/>
    <mergeCell ref="A89:N89"/>
    <mergeCell ref="C95:N95"/>
    <mergeCell ref="C84:E84"/>
    <mergeCell ref="C85:E85"/>
    <mergeCell ref="C86:E86"/>
    <mergeCell ref="C117:E117"/>
    <mergeCell ref="C98:N98"/>
    <mergeCell ref="C101:N101"/>
    <mergeCell ref="C92:N92"/>
    <mergeCell ref="C81:E81"/>
    <mergeCell ref="C82:E82"/>
    <mergeCell ref="C76:E76"/>
    <mergeCell ref="C69:E69"/>
    <mergeCell ref="C70:E70"/>
    <mergeCell ref="C71:E71"/>
    <mergeCell ref="C83:E83"/>
    <mergeCell ref="C93:E93"/>
    <mergeCell ref="C74:E74"/>
    <mergeCell ref="C62:E62"/>
    <mergeCell ref="C63:E63"/>
    <mergeCell ref="C64:E64"/>
    <mergeCell ref="C65:E65"/>
    <mergeCell ref="C77:E77"/>
    <mergeCell ref="C78:E78"/>
    <mergeCell ref="C79:E79"/>
    <mergeCell ref="C80:E80"/>
    <mergeCell ref="A4:C4"/>
    <mergeCell ref="K4:N4"/>
    <mergeCell ref="D10:N10"/>
    <mergeCell ref="A13:N13"/>
    <mergeCell ref="A14:N14"/>
    <mergeCell ref="A16:N16"/>
    <mergeCell ref="A17:N17"/>
    <mergeCell ref="A18:N18"/>
    <mergeCell ref="A20:N20"/>
    <mergeCell ref="A5:D5"/>
    <mergeCell ref="J5:N5"/>
    <mergeCell ref="A6:D6"/>
    <mergeCell ref="J6:N6"/>
    <mergeCell ref="B24:F24"/>
    <mergeCell ref="C99:E99"/>
    <mergeCell ref="C108:E108"/>
    <mergeCell ref="L33:M33"/>
    <mergeCell ref="C45:E45"/>
    <mergeCell ref="C46:E46"/>
    <mergeCell ref="C38:E38"/>
    <mergeCell ref="A39:N39"/>
    <mergeCell ref="C40:E40"/>
    <mergeCell ref="C41:N41"/>
    <mergeCell ref="C52:E52"/>
    <mergeCell ref="C53:E53"/>
    <mergeCell ref="C54:E54"/>
    <mergeCell ref="C55:E55"/>
    <mergeCell ref="C56:E56"/>
    <mergeCell ref="C67:E67"/>
    <mergeCell ref="C68:E68"/>
    <mergeCell ref="C75:N75"/>
    <mergeCell ref="C66:E66"/>
    <mergeCell ref="C59:E59"/>
    <mergeCell ref="C60:E60"/>
    <mergeCell ref="C61:E61"/>
    <mergeCell ref="C72:E72"/>
    <mergeCell ref="C73:E73"/>
    <mergeCell ref="C129:E129"/>
    <mergeCell ref="C130:E130"/>
    <mergeCell ref="C131:E131"/>
    <mergeCell ref="C132:E132"/>
    <mergeCell ref="C149:E149"/>
    <mergeCell ref="C150:E150"/>
    <mergeCell ref="C151:E151"/>
    <mergeCell ref="C152:E152"/>
    <mergeCell ref="C138:E138"/>
    <mergeCell ref="C139:E139"/>
    <mergeCell ref="C140:E140"/>
    <mergeCell ref="C141:E141"/>
    <mergeCell ref="C142:E142"/>
    <mergeCell ref="C135:E135"/>
    <mergeCell ref="C136:E136"/>
    <mergeCell ref="C137:E137"/>
    <mergeCell ref="C133:E133"/>
    <mergeCell ref="C134:E134"/>
  </mergeCells>
  <pageMargins left="0.23622047244094491" right="0" top="0.39370078740157483" bottom="0.39370078740157483" header="0.19685039370078741" footer="0.19685039370078741"/>
  <pageSetup paperSize="9"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9" sqref="A9"/>
    </sheetView>
  </sheetViews>
  <sheetFormatPr defaultRowHeight="15" x14ac:dyDescent="0.25"/>
  <cols>
    <col min="1" max="1" width="255.5703125" customWidth="1"/>
  </cols>
  <sheetData>
    <row r="1" spans="1:1" ht="44.25" customHeight="1" x14ac:dyDescent="0.25">
      <c r="A1" s="227" t="s">
        <v>562</v>
      </c>
    </row>
  </sheetData>
  <hyperlinks>
    <hyperlink ref="A1" r:id="rId1" display="РБ, Уфимский район, с. Нурлино"/>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Тараканов Алексей</cp:lastModifiedBy>
  <cp:lastPrinted>2015-11-30T14:18:17Z</cp:lastPrinted>
  <dcterms:created xsi:type="dcterms:W3CDTF">2015-08-16T15:31:05Z</dcterms:created>
  <dcterms:modified xsi:type="dcterms:W3CDTF">2022-12-20T09:49:12Z</dcterms:modified>
</cp:coreProperties>
</file>